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Дума\Бюджет 2024\Уточнение 3\"/>
    </mc:Choice>
  </mc:AlternateContent>
  <bookViews>
    <workbookView xWindow="0" yWindow="0" windowWidth="28800" windowHeight="11730"/>
  </bookViews>
  <sheets>
    <sheet name="ЗП" sheetId="1" r:id="rId1"/>
  </sheets>
  <definedNames>
    <definedName name="_xlnm.Print_Area" localSheetId="0">ЗП!$A$1:$T$60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60" i="1" l="1"/>
  <c r="T59" i="1"/>
  <c r="T58" i="1"/>
  <c r="T55" i="1"/>
  <c r="T52" i="1"/>
  <c r="T49" i="1"/>
  <c r="T46" i="1"/>
  <c r="T57" i="1"/>
  <c r="T56" i="1"/>
  <c r="W47" i="1" l="1"/>
  <c r="W53" i="1"/>
  <c r="W50" i="1"/>
  <c r="U50" i="1" l="1"/>
  <c r="U47" i="1"/>
  <c r="U53" i="1" l="1"/>
  <c r="C58" i="1" l="1"/>
  <c r="S58" i="1"/>
  <c r="R58" i="1"/>
  <c r="Q58" i="1"/>
  <c r="P58" i="1"/>
  <c r="O58" i="1"/>
  <c r="N58" i="1"/>
  <c r="M58" i="1"/>
  <c r="L58" i="1"/>
  <c r="G58" i="1"/>
  <c r="D58" i="1"/>
  <c r="E58" i="1" s="1"/>
  <c r="F58" i="1" s="1"/>
  <c r="E60" i="1"/>
  <c r="C60" i="1"/>
  <c r="D60" i="1"/>
  <c r="F60" i="1" s="1"/>
  <c r="G60" i="1"/>
  <c r="H60" i="1" s="1"/>
  <c r="I60" i="1"/>
  <c r="J60" i="1"/>
  <c r="K60" i="1"/>
  <c r="M60" i="1"/>
  <c r="O60" i="1"/>
  <c r="P60" i="1"/>
  <c r="Q60" i="1"/>
  <c r="R60" i="1"/>
  <c r="S60" i="1"/>
  <c r="S59" i="1"/>
  <c r="R59" i="1"/>
  <c r="Q59" i="1"/>
  <c r="P59" i="1"/>
  <c r="O59" i="1"/>
  <c r="M59" i="1"/>
  <c r="G59" i="1"/>
  <c r="F59" i="1"/>
  <c r="E59" i="1"/>
  <c r="D59" i="1"/>
  <c r="C59" i="1"/>
  <c r="C55" i="1"/>
  <c r="D55" i="1"/>
  <c r="E55" i="1"/>
  <c r="F55" i="1" s="1"/>
  <c r="G55" i="1"/>
  <c r="L55" i="1"/>
  <c r="M55" i="1"/>
  <c r="N55" i="1"/>
  <c r="O55" i="1"/>
  <c r="P55" i="1"/>
  <c r="Q55" i="1"/>
  <c r="R55" i="1"/>
  <c r="G57" i="1"/>
  <c r="I57" i="1"/>
  <c r="H57" i="1"/>
  <c r="J57" i="1"/>
  <c r="K57" i="1"/>
  <c r="L57" i="1"/>
  <c r="M57" i="1"/>
  <c r="N57" i="1"/>
  <c r="O57" i="1"/>
  <c r="P57" i="1"/>
  <c r="Q57" i="1"/>
  <c r="R57" i="1"/>
  <c r="S57" i="1"/>
  <c r="E57" i="1"/>
  <c r="F57" i="1"/>
  <c r="D57" i="1"/>
  <c r="C57" i="1"/>
  <c r="J56" i="1"/>
  <c r="J59" i="1" s="1"/>
  <c r="J58" i="1" s="1"/>
  <c r="L56" i="1"/>
  <c r="M56" i="1"/>
  <c r="N56" i="1"/>
  <c r="O56" i="1"/>
  <c r="P56" i="1"/>
  <c r="Q56" i="1"/>
  <c r="R56" i="1"/>
  <c r="S56" i="1"/>
  <c r="I56" i="1"/>
  <c r="I59" i="1" s="1"/>
  <c r="G56" i="1"/>
  <c r="E56" i="1"/>
  <c r="F56" i="1" s="1"/>
  <c r="D56" i="1"/>
  <c r="C56" i="1"/>
  <c r="Q51" i="1"/>
  <c r="H51" i="1"/>
  <c r="E51" i="1"/>
  <c r="F51" i="1" s="1"/>
  <c r="Q50" i="1"/>
  <c r="Q49" i="1" s="1"/>
  <c r="K50" i="1"/>
  <c r="K49" i="1" s="1"/>
  <c r="K47" i="1"/>
  <c r="K46" i="1" s="1"/>
  <c r="H50" i="1"/>
  <c r="E50" i="1"/>
  <c r="F50" i="1"/>
  <c r="S49" i="1"/>
  <c r="S55" i="1" s="1"/>
  <c r="R49" i="1"/>
  <c r="P49" i="1"/>
  <c r="O49" i="1"/>
  <c r="N49" i="1"/>
  <c r="M49" i="1"/>
  <c r="L49" i="1"/>
  <c r="J49" i="1"/>
  <c r="J55" i="1" s="1"/>
  <c r="I49" i="1"/>
  <c r="G49" i="1"/>
  <c r="D49" i="1"/>
  <c r="C49" i="1"/>
  <c r="K55" i="1" l="1"/>
  <c r="K56" i="1"/>
  <c r="K59" i="1" s="1"/>
  <c r="K58" i="1" s="1"/>
  <c r="U56" i="1"/>
  <c r="H59" i="1"/>
  <c r="I58" i="1"/>
  <c r="U59" i="1"/>
  <c r="H49" i="1"/>
  <c r="H58" i="1"/>
  <c r="H56" i="1"/>
  <c r="E49" i="1"/>
  <c r="F49" i="1" s="1"/>
  <c r="H46" i="1"/>
  <c r="F46" i="1"/>
  <c r="E46" i="1"/>
  <c r="E47" i="1"/>
  <c r="E48" i="1"/>
  <c r="D46" i="1"/>
  <c r="G46" i="1"/>
  <c r="I46" i="1"/>
  <c r="I55" i="1" s="1"/>
  <c r="H55" i="1" s="1"/>
  <c r="J46" i="1"/>
  <c r="L46" i="1"/>
  <c r="M46" i="1"/>
  <c r="N46" i="1"/>
  <c r="O46" i="1"/>
  <c r="P46" i="1"/>
  <c r="Q46" i="1"/>
  <c r="R46" i="1"/>
  <c r="S46" i="1"/>
  <c r="Q48" i="1"/>
  <c r="K48" i="1"/>
  <c r="H48" i="1"/>
  <c r="H47" i="1"/>
  <c r="F47" i="1"/>
  <c r="C46" i="1"/>
  <c r="Q47" i="1"/>
  <c r="F48" i="1" l="1"/>
  <c r="H52" i="1"/>
  <c r="H53" i="1"/>
  <c r="F52" i="1"/>
  <c r="D52" i="1"/>
  <c r="G52" i="1"/>
  <c r="I52" i="1"/>
  <c r="J52" i="1"/>
  <c r="K52" i="1"/>
  <c r="L52" i="1"/>
  <c r="M52" i="1"/>
  <c r="N52" i="1"/>
  <c r="O52" i="1"/>
  <c r="P52" i="1"/>
  <c r="Q52" i="1"/>
  <c r="R52" i="1"/>
  <c r="S52" i="1"/>
  <c r="Q54" i="1"/>
  <c r="K54" i="1"/>
  <c r="H54" i="1"/>
  <c r="F54" i="1"/>
  <c r="F53" i="1"/>
  <c r="Q53" i="1"/>
  <c r="K53" i="1" l="1"/>
  <c r="C52" i="1"/>
  <c r="Q39" i="1" l="1"/>
  <c r="I39" i="1" l="1"/>
  <c r="J39" i="1" s="1"/>
  <c r="E39" i="1"/>
  <c r="E38" i="1"/>
  <c r="E37" i="1"/>
  <c r="E32" i="1"/>
  <c r="E31" i="1"/>
  <c r="D37" i="1"/>
  <c r="D39" i="1"/>
  <c r="D38" i="1"/>
  <c r="Q38" i="1"/>
  <c r="F38" i="1"/>
  <c r="G38" i="1"/>
  <c r="G37" i="1" s="1"/>
  <c r="H38" i="1"/>
  <c r="H37" i="1" s="1"/>
  <c r="K38" i="1"/>
  <c r="K37" i="1" s="1"/>
  <c r="I37" i="1" s="1"/>
  <c r="J37" i="1" s="1"/>
  <c r="L38" i="1"/>
  <c r="N38" i="1"/>
  <c r="O38" i="1"/>
  <c r="O37" i="1" s="1"/>
  <c r="P38" i="1"/>
  <c r="F39" i="1"/>
  <c r="F37" i="1" s="1"/>
  <c r="G39" i="1"/>
  <c r="H39" i="1"/>
  <c r="K39" i="1"/>
  <c r="L39" i="1"/>
  <c r="M39" i="1"/>
  <c r="N39" i="1"/>
  <c r="O39" i="1"/>
  <c r="P39" i="1"/>
  <c r="N37" i="1"/>
  <c r="Q31" i="1"/>
  <c r="N32" i="1"/>
  <c r="M32" i="1"/>
  <c r="I32" i="1"/>
  <c r="J32" i="1" s="1"/>
  <c r="P31" i="1"/>
  <c r="O31" i="1"/>
  <c r="N31" i="1"/>
  <c r="M31" i="1"/>
  <c r="L31" i="1"/>
  <c r="K31" i="1"/>
  <c r="H31" i="1"/>
  <c r="I31" i="1" s="1"/>
  <c r="J31" i="1" s="1"/>
  <c r="G31" i="1"/>
  <c r="F31" i="1"/>
  <c r="C31" i="1"/>
  <c r="D31" i="1" s="1"/>
  <c r="D32" i="1"/>
  <c r="M19" i="1"/>
  <c r="M18" i="1" s="1"/>
  <c r="J18" i="1"/>
  <c r="I18" i="1"/>
  <c r="I19" i="1"/>
  <c r="J19" i="1" s="1"/>
  <c r="I14" i="1"/>
  <c r="J14" i="1" s="1"/>
  <c r="I12" i="1"/>
  <c r="J12" i="1" s="1"/>
  <c r="I15" i="1"/>
  <c r="J15" i="1" s="1"/>
  <c r="E18" i="1"/>
  <c r="E19" i="1"/>
  <c r="E15" i="1"/>
  <c r="E17" i="1"/>
  <c r="E12" i="1"/>
  <c r="E14" i="1"/>
  <c r="D19" i="1"/>
  <c r="F18" i="1"/>
  <c r="G18" i="1"/>
  <c r="H18" i="1"/>
  <c r="K18" i="1"/>
  <c r="L18" i="1"/>
  <c r="N18" i="1"/>
  <c r="O18" i="1"/>
  <c r="P18" i="1"/>
  <c r="C18" i="1"/>
  <c r="J17" i="1"/>
  <c r="N17" i="1"/>
  <c r="N15" i="1" s="1"/>
  <c r="M17" i="1"/>
  <c r="M15" i="1" s="1"/>
  <c r="I17" i="1"/>
  <c r="D15" i="1"/>
  <c r="D12" i="1"/>
  <c r="D14" i="1"/>
  <c r="D17" i="1"/>
  <c r="Q15" i="1"/>
  <c r="P15" i="1"/>
  <c r="O15" i="1"/>
  <c r="L15" i="1"/>
  <c r="K15" i="1"/>
  <c r="H15" i="1"/>
  <c r="G15" i="1"/>
  <c r="F15" i="1"/>
  <c r="C15" i="1"/>
  <c r="L12" i="1"/>
  <c r="M12" i="1"/>
  <c r="N12" i="1"/>
  <c r="O12" i="1"/>
  <c r="P12" i="1"/>
  <c r="Q12" i="1"/>
  <c r="K12" i="1"/>
  <c r="G12" i="1"/>
  <c r="H12" i="1"/>
  <c r="F12" i="1"/>
  <c r="N14" i="1"/>
  <c r="M14" i="1"/>
  <c r="C39" i="1"/>
  <c r="C38" i="1"/>
  <c r="C12" i="1"/>
  <c r="Q37" i="1" l="1"/>
  <c r="L37" i="1"/>
  <c r="I38" i="1"/>
  <c r="J38" i="1" s="1"/>
  <c r="M38" i="1"/>
  <c r="M37" i="1" s="1"/>
  <c r="P37" i="1"/>
  <c r="C37" i="1"/>
  <c r="D18" i="1"/>
  <c r="W59" i="1" l="1"/>
  <c r="W56" i="1"/>
</calcChain>
</file>

<file path=xl/sharedStrings.xml><?xml version="1.0" encoding="utf-8"?>
<sst xmlns="http://schemas.openxmlformats.org/spreadsheetml/2006/main" count="143" uniqueCount="92">
  <si>
    <t>Форма № 4</t>
  </si>
  <si>
    <t>по состоянию на: __.__.2024</t>
  </si>
  <si>
    <t>тыс. рублей</t>
  </si>
  <si>
    <t>№ п/п</t>
  </si>
  <si>
    <t>Фактическая численность работников бюджетной сферы в 2023 году (среднесписочная, без внешних совместителей), ед.</t>
  </si>
  <si>
    <t>Фактическая средняя заработная плата в 2023 году, рублей</t>
  </si>
  <si>
    <t>Уровень средней заработной платы к среднему доходу от трудовой деятельности, достигнутый в 2023 году, %</t>
  </si>
  <si>
    <t>Численность работников бюджетной сферы, используемая при расчете потребности на 2024 год (среднесписочная, без внешних совместителей), ед.</t>
  </si>
  <si>
    <t>Ожидаемая средняя заработная плата в 2024 году, рублей</t>
  </si>
  <si>
    <t>Уровень средней заработной платы к среднему доходу от трудовой деятельности, установленный на 2024 год, %</t>
  </si>
  <si>
    <t>с учетом внебюджетных источников</t>
  </si>
  <si>
    <t>без учета внебюджетных источников</t>
  </si>
  <si>
    <t>всего принято в бюджете</t>
  </si>
  <si>
    <t>А</t>
  </si>
  <si>
    <t>1.</t>
  </si>
  <si>
    <t>Педагогические работники сферы образования, в т.ч.</t>
  </si>
  <si>
    <t>1.1.</t>
  </si>
  <si>
    <t>1.2.</t>
  </si>
  <si>
    <t>1.3.</t>
  </si>
  <si>
    <t>2.</t>
  </si>
  <si>
    <t>3.</t>
  </si>
  <si>
    <t>4.</t>
  </si>
  <si>
    <t>5.</t>
  </si>
  <si>
    <t>Уровень средней заработной платы к среднему доходу от трудовой деятельности в 2023 году, %</t>
  </si>
  <si>
    <t>Численность работников бюджетной сферы, используемая при расчете потребности на 2024 год (среднесписочная), ед.</t>
  </si>
  <si>
    <t>Численность работников бюджетной сферы, на которых распростроняется индексация оплаты труда в 2024 году</t>
  </si>
  <si>
    <t>Численность работников бюджетной сферы, на которых распростроняется повышение МРОТ с 01.01.2024</t>
  </si>
  <si>
    <t>в т.ч. дополнительно к уровню 2023 года</t>
  </si>
  <si>
    <t>всего</t>
  </si>
  <si>
    <t>из них:</t>
  </si>
  <si>
    <t>индексация оплаты труда в 2024 году</t>
  </si>
  <si>
    <t>повышение МРОТ с 01.01.2024</t>
  </si>
  <si>
    <t>индексация оплаты труда</t>
  </si>
  <si>
    <t>Показатель
(без учета целевых МБТ из федерального бюджета, внешнего совместительства)</t>
  </si>
  <si>
    <t>Расходы бюджета муниципального образования Приморского края на оплату труда и начисления на оплату труда отдельных категорий работников бюджетной сферы, 
определенных указами Президента Российской Федерации от 7 мая 2012 г. № 597, от 1 июня 2012 г. № 761 и от 28 декабря 2012 г. № 1688</t>
  </si>
  <si>
    <t>Расходы бюджета муниципального образования в 2023 году</t>
  </si>
  <si>
    <t>Расчетный объем расходов бюджета муниципального образования в 2024 году</t>
  </si>
  <si>
    <t>в т.ч. дополнительная потребность бюджета муниципального образования на указанные цели в 2024 году (к уровню 2023 года)</t>
  </si>
  <si>
    <t xml:space="preserve">педагогические работники образовательных учреждений общего образования, в т.ч. </t>
  </si>
  <si>
    <t>1.1.1</t>
  </si>
  <si>
    <t>за счет средств местного бюджета</t>
  </si>
  <si>
    <t>1.1.2</t>
  </si>
  <si>
    <t>за счет средств краевого бюджета</t>
  </si>
  <si>
    <t>1.2.1</t>
  </si>
  <si>
    <t>1.2.2</t>
  </si>
  <si>
    <t>1.3.1</t>
  </si>
  <si>
    <t>1.3.2</t>
  </si>
  <si>
    <t>Работники учреждений культуры, в т.ч.</t>
  </si>
  <si>
    <t>Показатель
(без учета целевых МБТ из федерального бюджета)</t>
  </si>
  <si>
    <t>Расходы бюджета муниципального образования по оплату труда и начисления на оплату труда работников бюджетной сферы в 2023 году</t>
  </si>
  <si>
    <t>Информация о потребности и предусмотренных средствах бюджета муниципального образования Приморского края на повышение оплаты труда работников бюджетной сферы</t>
  </si>
  <si>
    <t>Расчетный объем расходов  бюджета муниципального образования на оплату труда и начисления на оплату труда работников бюджетной сферы в 2024 году</t>
  </si>
  <si>
    <t>в т.ч. дополнительная потребность бюджета муниципального образования на повышение оплаты труда и начисления на оплату труда работников бюджетной сферы в 2024 году 
(к уровню 2023 года)</t>
  </si>
  <si>
    <t>Предусмотрено в  бюджете муниципального образования на оплату труда и начисления на оплату труда работников бюджетной сферы на 2024 год</t>
  </si>
  <si>
    <t>педагогические работники дошкольных образовательных учреждений, в т.ч.</t>
  </si>
  <si>
    <t>педагогические работники дополнительного образования детей, в т.ч.</t>
  </si>
  <si>
    <t>3.1</t>
  </si>
  <si>
    <t>3.2</t>
  </si>
  <si>
    <t>Работники учреждений здравоохранения, в т.ч.</t>
  </si>
  <si>
    <t>2.1.</t>
  </si>
  <si>
    <t>врачи и работники медицинских организаций, имеющие высшее профессиональное образование</t>
  </si>
  <si>
    <t>2.2.</t>
  </si>
  <si>
    <t>средний медицинский персонал</t>
  </si>
  <si>
    <t>2.3.</t>
  </si>
  <si>
    <t>младший медицинский персонал</t>
  </si>
  <si>
    <t>4.1</t>
  </si>
  <si>
    <t>4.2</t>
  </si>
  <si>
    <t>1.1</t>
  </si>
  <si>
    <t>1.2</t>
  </si>
  <si>
    <t>2.1</t>
  </si>
  <si>
    <t>2.2</t>
  </si>
  <si>
    <t>Иные категории работников бюджетной сферы, в т.ч.</t>
  </si>
  <si>
    <t>Руководители учреждений бюджетной сферы, в т.ч.</t>
  </si>
  <si>
    <t>Органы местного самоуправления, в т.ч.</t>
  </si>
  <si>
    <t>ИТОГО, в т.ч.</t>
  </si>
  <si>
    <t>5.1</t>
  </si>
  <si>
    <t>5.2</t>
  </si>
  <si>
    <t>ВСЕГО с учетом  "указных" категорий работников, в т.ч.</t>
  </si>
  <si>
    <t>Предусмотрено в бюджете муниципального образования в 2024 году (дополнительно к уровню 2023 года)</t>
  </si>
  <si>
    <t>5.1.</t>
  </si>
  <si>
    <t>5.2.</t>
  </si>
  <si>
    <t>в т.ч. за счет дотации из краевого бюджета</t>
  </si>
  <si>
    <t>1.4.</t>
  </si>
  <si>
    <t>преподаватели и мастера среднего профессионального образования, в т.ч.</t>
  </si>
  <si>
    <t>1.4.1</t>
  </si>
  <si>
    <t>1.4.2</t>
  </si>
  <si>
    <t>1.5.</t>
  </si>
  <si>
    <t>педагогические работники детских домов, в т.ч.</t>
  </si>
  <si>
    <t>1.5.1</t>
  </si>
  <si>
    <t>1.5.2</t>
  </si>
  <si>
    <t>Социальные работники, в т.ч.</t>
  </si>
  <si>
    <t>Изменения, предусмотренные проектом решения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</si>
</sst>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ahoma"/>
      <family val="2"/>
    </font>
    <font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b/>
      <sz val="10"/>
      <name val="Tahoma"/>
      <family val="2"/>
      <charset val="204"/>
    </font>
    <font>
      <b/>
      <sz val="8"/>
      <name val="Tahoma"/>
      <family val="2"/>
      <charset val="204"/>
    </font>
    <font>
      <sz val="10"/>
      <name val="Tahoma"/>
      <family val="2"/>
      <charset val="204"/>
    </font>
    <font>
      <sz val="10"/>
      <color theme="1"/>
      <name val="Calibri"/>
      <family val="2"/>
      <scheme val="minor"/>
    </font>
    <font>
      <sz val="8"/>
      <name val="Tahoma"/>
      <family val="2"/>
      <charset val="204"/>
    </font>
    <font>
      <b/>
      <i/>
      <sz val="10"/>
      <name val="Tahoma"/>
      <family val="2"/>
      <charset val="204"/>
    </font>
    <font>
      <b/>
      <i/>
      <sz val="10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10" fillId="0" borderId="0"/>
    <xf numFmtId="9" fontId="5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1" applyFont="1"/>
    <xf numFmtId="0" fontId="2" fillId="0" borderId="0" xfId="1" applyFont="1" applyFill="1"/>
    <xf numFmtId="0" fontId="3" fillId="0" borderId="0" xfId="1" applyFont="1"/>
    <xf numFmtId="0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2" fillId="0" borderId="0" xfId="1" applyFont="1" applyBorder="1"/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left" vertical="center" wrapText="1"/>
    </xf>
    <xf numFmtId="164" fontId="2" fillId="0" borderId="8" xfId="3" applyNumberFormat="1" applyFont="1" applyFill="1" applyBorder="1" applyAlignment="1">
      <alignment horizontal="center" vertical="center" wrapText="1"/>
    </xf>
    <xf numFmtId="164" fontId="2" fillId="0" borderId="9" xfId="3" applyNumberFormat="1" applyFont="1" applyFill="1" applyBorder="1" applyAlignment="1">
      <alignment horizontal="center" vertical="center" wrapText="1"/>
    </xf>
    <xf numFmtId="9" fontId="2" fillId="0" borderId="9" xfId="4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0" borderId="10" xfId="3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left" vertical="center" wrapText="1" indent="1"/>
    </xf>
    <xf numFmtId="164" fontId="2" fillId="0" borderId="12" xfId="3" applyNumberFormat="1" applyFont="1" applyFill="1" applyBorder="1" applyAlignment="1">
      <alignment horizontal="center" vertical="center" wrapText="1"/>
    </xf>
    <xf numFmtId="9" fontId="2" fillId="0" borderId="1" xfId="4" applyFont="1" applyFill="1" applyBorder="1" applyAlignment="1">
      <alignment horizontal="center" vertical="center" wrapText="1"/>
    </xf>
    <xf numFmtId="164" fontId="2" fillId="0" borderId="13" xfId="3" applyNumberFormat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left" vertical="center" wrapText="1" indent="1"/>
    </xf>
    <xf numFmtId="164" fontId="2" fillId="0" borderId="14" xfId="3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/>
    <xf numFmtId="0" fontId="6" fillId="0" borderId="1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left" vertical="center" wrapText="1"/>
    </xf>
    <xf numFmtId="164" fontId="2" fillId="2" borderId="12" xfId="3" applyNumberFormat="1" applyFont="1" applyFill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center" vertical="center" wrapText="1"/>
    </xf>
    <xf numFmtId="9" fontId="2" fillId="2" borderId="1" xfId="4" applyFont="1" applyFill="1" applyBorder="1" applyAlignment="1">
      <alignment horizontal="center" vertical="center" wrapText="1"/>
    </xf>
    <xf numFmtId="164" fontId="2" fillId="2" borderId="13" xfId="3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49" fontId="9" fillId="2" borderId="1" xfId="1" applyNumberFormat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left" vertical="center" wrapText="1" indent="1"/>
    </xf>
    <xf numFmtId="164" fontId="2" fillId="2" borderId="17" xfId="3" applyNumberFormat="1" applyFont="1" applyFill="1" applyBorder="1" applyAlignment="1">
      <alignment horizontal="center" vertical="center" wrapText="1"/>
    </xf>
    <xf numFmtId="164" fontId="2" fillId="2" borderId="3" xfId="3" applyNumberFormat="1" applyFont="1" applyFill="1" applyBorder="1" applyAlignment="1">
      <alignment horizontal="center" vertical="center" wrapText="1"/>
    </xf>
    <xf numFmtId="9" fontId="2" fillId="2" borderId="3" xfId="4" applyFont="1" applyFill="1" applyBorder="1" applyAlignment="1">
      <alignment horizontal="center" vertical="center" wrapText="1"/>
    </xf>
    <xf numFmtId="164" fontId="2" fillId="2" borderId="18" xfId="3" applyNumberFormat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left" vertical="center" wrapText="1" indent="1"/>
    </xf>
    <xf numFmtId="49" fontId="7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left" vertical="center" wrapText="1"/>
    </xf>
    <xf numFmtId="0" fontId="9" fillId="2" borderId="6" xfId="1" applyFont="1" applyFill="1" applyBorder="1" applyAlignment="1">
      <alignment horizontal="left" vertical="center" wrapText="1" indent="1"/>
    </xf>
    <xf numFmtId="0" fontId="8" fillId="3" borderId="3" xfId="1" applyFont="1" applyFill="1" applyBorder="1" applyAlignment="1">
      <alignment horizontal="center" vertical="center" wrapText="1"/>
    </xf>
    <xf numFmtId="164" fontId="2" fillId="3" borderId="10" xfId="3" applyNumberFormat="1" applyFont="1" applyFill="1" applyBorder="1" applyAlignment="1">
      <alignment horizontal="center" vertical="center" wrapText="1"/>
    </xf>
    <xf numFmtId="164" fontId="2" fillId="3" borderId="13" xfId="3" applyNumberFormat="1" applyFont="1" applyFill="1" applyBorder="1" applyAlignment="1">
      <alignment horizontal="center" vertical="center" wrapText="1"/>
    </xf>
    <xf numFmtId="164" fontId="2" fillId="3" borderId="18" xfId="3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6" fillId="0" borderId="12" xfId="3" applyNumberFormat="1" applyFont="1" applyFill="1" applyBorder="1" applyAlignment="1">
      <alignment horizontal="center" vertical="center" wrapText="1"/>
    </xf>
    <xf numFmtId="164" fontId="6" fillId="0" borderId="1" xfId="3" applyNumberFormat="1" applyFont="1" applyFill="1" applyBorder="1" applyAlignment="1">
      <alignment horizontal="center" vertical="center" wrapText="1"/>
    </xf>
    <xf numFmtId="9" fontId="6" fillId="0" borderId="1" xfId="4" applyFont="1" applyFill="1" applyBorder="1" applyAlignment="1">
      <alignment horizontal="center" vertical="center" wrapText="1"/>
    </xf>
    <xf numFmtId="164" fontId="6" fillId="0" borderId="13" xfId="3" applyNumberFormat="1" applyFont="1" applyFill="1" applyBorder="1" applyAlignment="1">
      <alignment horizontal="center" vertical="center" wrapText="1"/>
    </xf>
    <xf numFmtId="164" fontId="6" fillId="3" borderId="13" xfId="3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12" fillId="0" borderId="11" xfId="1" applyFont="1" applyFill="1" applyBorder="1" applyAlignment="1">
      <alignment horizontal="left" vertical="center" wrapText="1" indent="1"/>
    </xf>
    <xf numFmtId="164" fontId="13" fillId="0" borderId="12" xfId="3" applyNumberFormat="1" applyFont="1" applyFill="1" applyBorder="1" applyAlignment="1">
      <alignment horizontal="center" vertical="center" wrapText="1"/>
    </xf>
    <xf numFmtId="164" fontId="13" fillId="0" borderId="1" xfId="3" applyNumberFormat="1" applyFont="1" applyFill="1" applyBorder="1" applyAlignment="1">
      <alignment horizontal="center" vertical="center" wrapText="1"/>
    </xf>
    <xf numFmtId="164" fontId="13" fillId="0" borderId="13" xfId="3" applyNumberFormat="1" applyFont="1" applyFill="1" applyBorder="1" applyAlignment="1">
      <alignment horizontal="center" vertical="center" wrapText="1"/>
    </xf>
    <xf numFmtId="164" fontId="13" fillId="3" borderId="13" xfId="3" applyNumberFormat="1" applyFont="1" applyFill="1" applyBorder="1" applyAlignment="1">
      <alignment horizontal="center" vertical="center" wrapText="1"/>
    </xf>
    <xf numFmtId="164" fontId="13" fillId="3" borderId="1" xfId="3" applyNumberFormat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left" vertical="center" wrapText="1" indent="1"/>
    </xf>
    <xf numFmtId="165" fontId="2" fillId="0" borderId="1" xfId="4" applyNumberFormat="1" applyFont="1" applyFill="1" applyBorder="1" applyAlignment="1">
      <alignment horizontal="center" vertical="center" wrapText="1"/>
    </xf>
    <xf numFmtId="165" fontId="13" fillId="0" borderId="1" xfId="4" applyNumberFormat="1" applyFont="1" applyFill="1" applyBorder="1" applyAlignment="1">
      <alignment horizontal="center" vertical="center" wrapText="1"/>
    </xf>
    <xf numFmtId="165" fontId="2" fillId="0" borderId="12" xfId="3" applyNumberFormat="1" applyFont="1" applyFill="1" applyBorder="1" applyAlignment="1">
      <alignment horizontal="center" vertical="center" wrapText="1"/>
    </xf>
    <xf numFmtId="165" fontId="13" fillId="0" borderId="12" xfId="3" applyNumberFormat="1" applyFont="1" applyFill="1" applyBorder="1" applyAlignment="1">
      <alignment horizontal="center" vertical="center" wrapText="1"/>
    </xf>
    <xf numFmtId="164" fontId="2" fillId="3" borderId="12" xfId="3" applyNumberFormat="1" applyFont="1" applyFill="1" applyBorder="1" applyAlignment="1">
      <alignment horizontal="center" vertical="center" wrapText="1"/>
    </xf>
    <xf numFmtId="164" fontId="6" fillId="0" borderId="17" xfId="3" applyNumberFormat="1" applyFont="1" applyFill="1" applyBorder="1" applyAlignment="1">
      <alignment horizontal="center" vertical="center" wrapText="1"/>
    </xf>
    <xf numFmtId="164" fontId="6" fillId="3" borderId="17" xfId="3" applyNumberFormat="1" applyFont="1" applyFill="1" applyBorder="1" applyAlignment="1">
      <alignment horizontal="center" vertical="center" wrapText="1"/>
    </xf>
    <xf numFmtId="165" fontId="6" fillId="0" borderId="1" xfId="4" applyNumberFormat="1" applyFont="1" applyFill="1" applyBorder="1" applyAlignment="1">
      <alignment horizontal="center" vertical="center" wrapText="1"/>
    </xf>
    <xf numFmtId="165" fontId="6" fillId="0" borderId="17" xfId="3" applyNumberFormat="1" applyFont="1" applyFill="1" applyBorder="1" applyAlignment="1">
      <alignment horizontal="center" vertical="center" wrapText="1"/>
    </xf>
    <xf numFmtId="165" fontId="2" fillId="0" borderId="14" xfId="3" applyNumberFormat="1" applyFont="1" applyFill="1" applyBorder="1" applyAlignment="1">
      <alignment horizontal="center" vertical="center" wrapText="1"/>
    </xf>
    <xf numFmtId="0" fontId="6" fillId="0" borderId="0" xfId="1" applyFont="1"/>
    <xf numFmtId="0" fontId="8" fillId="3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left" vertical="center" wrapText="1" indent="1"/>
    </xf>
    <xf numFmtId="0" fontId="7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165" fontId="2" fillId="0" borderId="1" xfId="3" applyNumberFormat="1" applyFont="1" applyFill="1" applyBorder="1" applyAlignment="1">
      <alignment horizontal="center" vertical="center" wrapText="1"/>
    </xf>
    <xf numFmtId="164" fontId="2" fillId="0" borderId="0" xfId="1" applyNumberFormat="1" applyFont="1"/>
    <xf numFmtId="4" fontId="2" fillId="0" borderId="0" xfId="1" applyNumberFormat="1" applyFont="1"/>
    <xf numFmtId="4" fontId="6" fillId="3" borderId="1" xfId="4" applyNumberFormat="1" applyFont="1" applyFill="1" applyBorder="1" applyAlignment="1">
      <alignment horizontal="center" vertical="center" wrapText="1"/>
    </xf>
    <xf numFmtId="4" fontId="2" fillId="3" borderId="1" xfId="4" applyNumberFormat="1" applyFont="1" applyFill="1" applyBorder="1" applyAlignment="1">
      <alignment horizontal="center" vertical="center" wrapText="1"/>
    </xf>
    <xf numFmtId="4" fontId="2" fillId="3" borderId="1" xfId="3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</cellXfs>
  <cellStyles count="5">
    <cellStyle name="Normal 2" xfId="3"/>
    <cellStyle name="Обычный" xfId="0" builtinId="0"/>
    <cellStyle name="Обычный 3 2" xfId="2"/>
    <cellStyle name="Обычный 3 3" xfId="1"/>
    <cellStyle name="Процент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0"/>
  <sheetViews>
    <sheetView tabSelected="1" view="pageBreakPreview" topLeftCell="B22" zoomScaleNormal="100" zoomScaleSheetLayoutView="100" workbookViewId="0">
      <selection activeCell="J50" sqref="J50"/>
    </sheetView>
  </sheetViews>
  <sheetFormatPr defaultColWidth="9.140625" defaultRowHeight="12.75" x14ac:dyDescent="0.2"/>
  <cols>
    <col min="1" max="1" width="5.42578125" style="1" customWidth="1"/>
    <col min="2" max="2" width="32.7109375" style="2" customWidth="1"/>
    <col min="3" max="3" width="16.5703125" style="1" customWidth="1"/>
    <col min="4" max="4" width="13.42578125" style="1" customWidth="1"/>
    <col min="5" max="5" width="14.85546875" style="1" customWidth="1"/>
    <col min="6" max="6" width="13.140625" style="1" customWidth="1"/>
    <col min="7" max="7" width="14.7109375" style="1" customWidth="1"/>
    <col min="8" max="8" width="16.28515625" style="1" customWidth="1"/>
    <col min="9" max="9" width="12.85546875" style="1" customWidth="1"/>
    <col min="10" max="10" width="15.5703125" style="1" customWidth="1"/>
    <col min="11" max="12" width="12" style="1" customWidth="1"/>
    <col min="13" max="13" width="11.7109375" style="1" customWidth="1"/>
    <col min="14" max="14" width="13" style="1" customWidth="1"/>
    <col min="15" max="15" width="12.85546875" style="1" customWidth="1"/>
    <col min="16" max="16" width="17.42578125" style="1" customWidth="1"/>
    <col min="17" max="17" width="13" style="1" customWidth="1"/>
    <col min="18" max="18" width="8.7109375" style="1" customWidth="1"/>
    <col min="19" max="19" width="12" style="1" customWidth="1"/>
    <col min="20" max="20" width="13.85546875" style="1" customWidth="1"/>
    <col min="21" max="16384" width="9.140625" style="1"/>
  </cols>
  <sheetData>
    <row r="1" spans="1:20" x14ac:dyDescent="0.2">
      <c r="T1" s="3" t="s">
        <v>0</v>
      </c>
    </row>
    <row r="2" spans="1:20" ht="15.75" customHeight="1" x14ac:dyDescent="0.2">
      <c r="A2" s="92" t="s">
        <v>50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</row>
    <row r="3" spans="1:20" ht="15.75" customHeight="1" x14ac:dyDescent="0.2">
      <c r="A3" s="92" t="s">
        <v>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</row>
    <row r="4" spans="1:20" ht="15.75" customHeight="1" x14ac:dyDescent="0.2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</row>
    <row r="5" spans="1:20" ht="15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ht="19.5" customHeight="1" x14ac:dyDescent="0.2"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 t="s">
        <v>2</v>
      </c>
      <c r="Q6" s="6"/>
      <c r="R6" s="6"/>
    </row>
    <row r="7" spans="1:20" ht="41.25" customHeight="1" x14ac:dyDescent="0.2">
      <c r="A7" s="91" t="s">
        <v>3</v>
      </c>
      <c r="B7" s="91" t="s">
        <v>33</v>
      </c>
      <c r="C7" s="98" t="s">
        <v>34</v>
      </c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6"/>
    </row>
    <row r="8" spans="1:20" ht="97.5" customHeight="1" x14ac:dyDescent="0.2">
      <c r="A8" s="91"/>
      <c r="B8" s="91"/>
      <c r="C8" s="94" t="s">
        <v>4</v>
      </c>
      <c r="D8" s="96" t="s">
        <v>5</v>
      </c>
      <c r="E8" s="96" t="s">
        <v>6</v>
      </c>
      <c r="F8" s="91" t="s">
        <v>35</v>
      </c>
      <c r="G8" s="91"/>
      <c r="H8" s="91" t="s">
        <v>7</v>
      </c>
      <c r="I8" s="91" t="s">
        <v>8</v>
      </c>
      <c r="J8" s="91" t="s">
        <v>9</v>
      </c>
      <c r="K8" s="91" t="s">
        <v>36</v>
      </c>
      <c r="L8" s="91"/>
      <c r="M8" s="91" t="s">
        <v>37</v>
      </c>
      <c r="N8" s="91"/>
      <c r="O8" s="91" t="s">
        <v>78</v>
      </c>
      <c r="P8" s="91"/>
      <c r="Q8" s="100" t="s">
        <v>91</v>
      </c>
      <c r="R8" s="8"/>
    </row>
    <row r="9" spans="1:20" ht="69" customHeight="1" x14ac:dyDescent="0.2">
      <c r="A9" s="91"/>
      <c r="B9" s="91"/>
      <c r="C9" s="95"/>
      <c r="D9" s="97"/>
      <c r="E9" s="97"/>
      <c r="F9" s="9" t="s">
        <v>10</v>
      </c>
      <c r="G9" s="9" t="s">
        <v>11</v>
      </c>
      <c r="H9" s="91"/>
      <c r="I9" s="91"/>
      <c r="J9" s="91"/>
      <c r="K9" s="9" t="s">
        <v>10</v>
      </c>
      <c r="L9" s="9" t="s">
        <v>11</v>
      </c>
      <c r="M9" s="9" t="s">
        <v>10</v>
      </c>
      <c r="N9" s="9" t="s">
        <v>11</v>
      </c>
      <c r="O9" s="9" t="s">
        <v>12</v>
      </c>
      <c r="P9" s="9" t="s">
        <v>81</v>
      </c>
      <c r="Q9" s="100"/>
    </row>
    <row r="10" spans="1:20" s="2" customFormat="1" ht="19.5" customHeight="1" thickBot="1" x14ac:dyDescent="0.25">
      <c r="A10" s="10" t="s">
        <v>13</v>
      </c>
      <c r="B10" s="10">
        <v>1</v>
      </c>
      <c r="C10" s="11">
        <v>2</v>
      </c>
      <c r="D10" s="11">
        <v>3</v>
      </c>
      <c r="E10" s="11">
        <v>4</v>
      </c>
      <c r="F10" s="11">
        <v>5</v>
      </c>
      <c r="G10" s="11">
        <v>6</v>
      </c>
      <c r="H10" s="11">
        <v>7</v>
      </c>
      <c r="I10" s="11">
        <v>8</v>
      </c>
      <c r="J10" s="11">
        <v>9</v>
      </c>
      <c r="K10" s="11">
        <v>10</v>
      </c>
      <c r="L10" s="11">
        <v>11</v>
      </c>
      <c r="M10" s="11">
        <v>12</v>
      </c>
      <c r="N10" s="11">
        <v>13</v>
      </c>
      <c r="O10" s="11">
        <v>14</v>
      </c>
      <c r="P10" s="11">
        <v>15</v>
      </c>
      <c r="Q10" s="51">
        <v>16</v>
      </c>
    </row>
    <row r="11" spans="1:20" ht="30.75" customHeight="1" x14ac:dyDescent="0.2">
      <c r="A11" s="9" t="s">
        <v>14</v>
      </c>
      <c r="B11" s="12" t="s">
        <v>15</v>
      </c>
      <c r="C11" s="13"/>
      <c r="D11" s="14"/>
      <c r="E11" s="15"/>
      <c r="F11" s="14"/>
      <c r="G11" s="14"/>
      <c r="H11" s="14"/>
      <c r="I11" s="14"/>
      <c r="J11" s="15"/>
      <c r="K11" s="14"/>
      <c r="L11" s="14"/>
      <c r="M11" s="14"/>
      <c r="N11" s="14"/>
      <c r="O11" s="14"/>
      <c r="P11" s="17"/>
      <c r="Q11" s="52"/>
    </row>
    <row r="12" spans="1:20" ht="42" customHeight="1" x14ac:dyDescent="0.2">
      <c r="A12" s="61" t="s">
        <v>16</v>
      </c>
      <c r="B12" s="62" t="s">
        <v>38</v>
      </c>
      <c r="C12" s="63">
        <f>C13+C14</f>
        <v>269.60000000000002</v>
      </c>
      <c r="D12" s="64">
        <f>F12/C12/12/1.302*1000</f>
        <v>60627.690261197473</v>
      </c>
      <c r="E12" s="70">
        <f>D12/57847.3</f>
        <v>1.0480643048370013</v>
      </c>
      <c r="F12" s="64">
        <f>F13+F14</f>
        <v>255377.8</v>
      </c>
      <c r="G12" s="64">
        <f t="shared" ref="G12:H12" si="0">G13+G14</f>
        <v>255377.8</v>
      </c>
      <c r="H12" s="64">
        <f t="shared" si="0"/>
        <v>270</v>
      </c>
      <c r="I12" s="64">
        <f>K12/H12/12/1.302*1000</f>
        <v>67492.841023306974</v>
      </c>
      <c r="J12" s="70">
        <f>I12/67492.8</f>
        <v>1.0000006078175296</v>
      </c>
      <c r="K12" s="64">
        <f>K13+K14</f>
        <v>284717.2</v>
      </c>
      <c r="L12" s="64">
        <f t="shared" ref="L12:Q12" si="1">L13+L14</f>
        <v>284717.2</v>
      </c>
      <c r="M12" s="64">
        <f t="shared" si="1"/>
        <v>29339.400000000023</v>
      </c>
      <c r="N12" s="64">
        <f t="shared" si="1"/>
        <v>29339.400000000023</v>
      </c>
      <c r="O12" s="64">
        <f t="shared" si="1"/>
        <v>29339.4</v>
      </c>
      <c r="P12" s="64">
        <f t="shared" si="1"/>
        <v>0</v>
      </c>
      <c r="Q12" s="67">
        <f t="shared" si="1"/>
        <v>0</v>
      </c>
    </row>
    <row r="13" spans="1:20" ht="17.25" customHeight="1" x14ac:dyDescent="0.2">
      <c r="A13" s="18" t="s">
        <v>39</v>
      </c>
      <c r="B13" s="19" t="s">
        <v>40</v>
      </c>
      <c r="C13" s="20">
        <v>0</v>
      </c>
      <c r="D13" s="20">
        <v>0</v>
      </c>
      <c r="E13" s="71">
        <v>0</v>
      </c>
      <c r="F13" s="20">
        <v>0</v>
      </c>
      <c r="G13" s="20">
        <v>0</v>
      </c>
      <c r="H13" s="20">
        <v>0</v>
      </c>
      <c r="I13" s="20">
        <v>0</v>
      </c>
      <c r="J13" s="71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53"/>
    </row>
    <row r="14" spans="1:20" ht="17.25" customHeight="1" x14ac:dyDescent="0.2">
      <c r="A14" s="18" t="s">
        <v>41</v>
      </c>
      <c r="B14" s="19" t="s">
        <v>42</v>
      </c>
      <c r="C14" s="20">
        <v>269.60000000000002</v>
      </c>
      <c r="D14" s="16">
        <f>F14/C14/12/1.302*1000</f>
        <v>60627.690261197473</v>
      </c>
      <c r="E14" s="69">
        <f>D14/57847.3</f>
        <v>1.0480643048370013</v>
      </c>
      <c r="F14" s="16">
        <v>255377.8</v>
      </c>
      <c r="G14" s="16">
        <v>255377.8</v>
      </c>
      <c r="H14" s="16">
        <v>270</v>
      </c>
      <c r="I14" s="16">
        <f>K14/H14/12/1.302*1000</f>
        <v>67492.841023306974</v>
      </c>
      <c r="J14" s="69">
        <f>I14/67492.8</f>
        <v>1.0000006078175296</v>
      </c>
      <c r="K14" s="16">
        <v>284717.2</v>
      </c>
      <c r="L14" s="16">
        <v>284717.2</v>
      </c>
      <c r="M14" s="16">
        <f>K14-F14</f>
        <v>29339.400000000023</v>
      </c>
      <c r="N14" s="16">
        <f>L14-G14</f>
        <v>29339.400000000023</v>
      </c>
      <c r="O14" s="16">
        <v>29339.4</v>
      </c>
      <c r="P14" s="22">
        <v>0</v>
      </c>
      <c r="Q14" s="53"/>
    </row>
    <row r="15" spans="1:20" ht="39.75" customHeight="1" x14ac:dyDescent="0.2">
      <c r="A15" s="61" t="s">
        <v>17</v>
      </c>
      <c r="B15" s="68" t="s">
        <v>54</v>
      </c>
      <c r="C15" s="63">
        <f>C16+C17</f>
        <v>74.7</v>
      </c>
      <c r="D15" s="64">
        <f>F15/C15/12/1.302*1000</f>
        <v>55927.927446258836</v>
      </c>
      <c r="E15" s="70">
        <f>D15/56520.8</f>
        <v>0.98951054207050915</v>
      </c>
      <c r="F15" s="64">
        <f>F16+F17</f>
        <v>65274.2</v>
      </c>
      <c r="G15" s="64">
        <f t="shared" ref="G15" si="2">G16+G17</f>
        <v>65274.2</v>
      </c>
      <c r="H15" s="64">
        <f t="shared" ref="H15" si="3">H16+H17</f>
        <v>75</v>
      </c>
      <c r="I15" s="64">
        <f>K15/H15/12/1.302*1000</f>
        <v>62647.9774705581</v>
      </c>
      <c r="J15" s="70">
        <f>I15/65945.2</f>
        <v>0.95000056820751322</v>
      </c>
      <c r="K15" s="64">
        <f>K16+K17</f>
        <v>73410.899999999994</v>
      </c>
      <c r="L15" s="64">
        <f t="shared" ref="L15" si="4">L16+L17</f>
        <v>73410.899999999994</v>
      </c>
      <c r="M15" s="64">
        <f t="shared" ref="M15" si="5">M16+M17</f>
        <v>8136.6999999999971</v>
      </c>
      <c r="N15" s="64">
        <f t="shared" ref="N15" si="6">N16+N17</f>
        <v>8136.6999999999971</v>
      </c>
      <c r="O15" s="64">
        <f t="shared" ref="O15" si="7">O16+O17</f>
        <v>8136.7</v>
      </c>
      <c r="P15" s="65">
        <f t="shared" ref="P15" si="8">P16+P17</f>
        <v>0</v>
      </c>
      <c r="Q15" s="66">
        <f t="shared" ref="Q15" si="9">Q16+Q17</f>
        <v>0</v>
      </c>
    </row>
    <row r="16" spans="1:20" ht="20.25" customHeight="1" x14ac:dyDescent="0.2">
      <c r="A16" s="18" t="s">
        <v>43</v>
      </c>
      <c r="B16" s="19" t="s">
        <v>40</v>
      </c>
      <c r="C16" s="20">
        <v>0</v>
      </c>
      <c r="D16" s="20">
        <v>0</v>
      </c>
      <c r="E16" s="71">
        <v>0</v>
      </c>
      <c r="F16" s="20">
        <v>0</v>
      </c>
      <c r="G16" s="20">
        <v>0</v>
      </c>
      <c r="H16" s="20">
        <v>0</v>
      </c>
      <c r="I16" s="20">
        <v>0</v>
      </c>
      <c r="J16" s="71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53"/>
    </row>
    <row r="17" spans="1:17" ht="20.25" customHeight="1" x14ac:dyDescent="0.2">
      <c r="A17" s="18" t="s">
        <v>44</v>
      </c>
      <c r="B17" s="19" t="s">
        <v>42</v>
      </c>
      <c r="C17" s="20">
        <v>74.7</v>
      </c>
      <c r="D17" s="16">
        <f>F17/C17/12/1.302*1000</f>
        <v>55927.927446258836</v>
      </c>
      <c r="E17" s="69">
        <f>D17/56520.8</f>
        <v>0.98951054207050915</v>
      </c>
      <c r="F17" s="16">
        <v>65274.2</v>
      </c>
      <c r="G17" s="16">
        <v>65274.2</v>
      </c>
      <c r="H17" s="16">
        <v>75</v>
      </c>
      <c r="I17" s="16">
        <f>K17/H17/12/1.302*1000</f>
        <v>62647.9774705581</v>
      </c>
      <c r="J17" s="69">
        <f>I17/65945.2</f>
        <v>0.95000056820751322</v>
      </c>
      <c r="K17" s="16">
        <v>73410.899999999994</v>
      </c>
      <c r="L17" s="16">
        <v>73410.899999999994</v>
      </c>
      <c r="M17" s="16">
        <f>K17-F17</f>
        <v>8136.6999999999971</v>
      </c>
      <c r="N17" s="16">
        <f>L17-G17</f>
        <v>8136.6999999999971</v>
      </c>
      <c r="O17" s="16">
        <v>8136.7</v>
      </c>
      <c r="P17" s="22">
        <v>0</v>
      </c>
      <c r="Q17" s="53"/>
    </row>
    <row r="18" spans="1:17" ht="39" customHeight="1" x14ac:dyDescent="0.2">
      <c r="A18" s="18" t="s">
        <v>18</v>
      </c>
      <c r="B18" s="68" t="s">
        <v>55</v>
      </c>
      <c r="C18" s="63">
        <f>C19+C20</f>
        <v>26</v>
      </c>
      <c r="D18" s="63">
        <f>F18/C18/12/1.302*1000</f>
        <v>58299.115758793174</v>
      </c>
      <c r="E18" s="72">
        <f>D18/57847.3</f>
        <v>1.0078104900106517</v>
      </c>
      <c r="F18" s="63">
        <f t="shared" ref="F18:P18" si="10">F19+F20</f>
        <v>23682.5</v>
      </c>
      <c r="G18" s="63">
        <f t="shared" si="10"/>
        <v>23682.5</v>
      </c>
      <c r="H18" s="63">
        <f t="shared" si="10"/>
        <v>26</v>
      </c>
      <c r="I18" s="64">
        <f>I20/I17/12/1.302*1000</f>
        <v>0</v>
      </c>
      <c r="J18" s="63">
        <f t="shared" ref="J18:J19" si="11">I18/67492.8</f>
        <v>0</v>
      </c>
      <c r="K18" s="63">
        <f t="shared" si="10"/>
        <v>27831.8</v>
      </c>
      <c r="L18" s="63">
        <f t="shared" si="10"/>
        <v>27831.8</v>
      </c>
      <c r="M18" s="63">
        <f t="shared" si="10"/>
        <v>4149.2999999999993</v>
      </c>
      <c r="N18" s="63">
        <f t="shared" si="10"/>
        <v>4149.3</v>
      </c>
      <c r="O18" s="63">
        <f t="shared" si="10"/>
        <v>4149.3</v>
      </c>
      <c r="P18" s="63">
        <f t="shared" si="10"/>
        <v>0</v>
      </c>
      <c r="Q18" s="53"/>
    </row>
    <row r="19" spans="1:17" ht="20.25" customHeight="1" x14ac:dyDescent="0.2">
      <c r="A19" s="18" t="s">
        <v>45</v>
      </c>
      <c r="B19" s="19" t="s">
        <v>40</v>
      </c>
      <c r="C19" s="20">
        <v>26</v>
      </c>
      <c r="D19" s="16">
        <f>F19/C19/12/1.302*1000</f>
        <v>58299.115758793174</v>
      </c>
      <c r="E19" s="69">
        <f>D19/57847.3</f>
        <v>1.0078104900106517</v>
      </c>
      <c r="F19" s="16">
        <v>23682.5</v>
      </c>
      <c r="G19" s="16">
        <v>23682.5</v>
      </c>
      <c r="H19" s="16">
        <v>26</v>
      </c>
      <c r="I19" s="16">
        <f>K19/H19/12/1.302*1000</f>
        <v>68513.431013431007</v>
      </c>
      <c r="J19" s="69">
        <f t="shared" si="11"/>
        <v>1.0151220724793015</v>
      </c>
      <c r="K19" s="16">
        <v>27831.8</v>
      </c>
      <c r="L19" s="16">
        <v>27831.8</v>
      </c>
      <c r="M19" s="16">
        <f>K19-F19</f>
        <v>4149.2999999999993</v>
      </c>
      <c r="N19" s="16">
        <v>4149.3</v>
      </c>
      <c r="O19" s="16">
        <v>4149.3</v>
      </c>
      <c r="P19" s="22">
        <v>0</v>
      </c>
      <c r="Q19" s="53"/>
    </row>
    <row r="20" spans="1:17" ht="20.25" customHeight="1" x14ac:dyDescent="0.2">
      <c r="A20" s="18" t="s">
        <v>46</v>
      </c>
      <c r="B20" s="19" t="s">
        <v>42</v>
      </c>
      <c r="C20" s="20">
        <v>0</v>
      </c>
      <c r="D20" s="20">
        <v>0</v>
      </c>
      <c r="E20" s="71">
        <v>0</v>
      </c>
      <c r="F20" s="20">
        <v>0</v>
      </c>
      <c r="G20" s="20">
        <v>0</v>
      </c>
      <c r="H20" s="20">
        <v>0</v>
      </c>
      <c r="I20" s="20">
        <v>0</v>
      </c>
      <c r="J20" s="71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53"/>
    </row>
    <row r="21" spans="1:17" ht="38.25" x14ac:dyDescent="0.2">
      <c r="A21" s="18" t="s">
        <v>82</v>
      </c>
      <c r="B21" s="19" t="s">
        <v>83</v>
      </c>
      <c r="C21" s="20"/>
      <c r="D21" s="16"/>
      <c r="E21" s="21"/>
      <c r="F21" s="16"/>
      <c r="G21" s="16"/>
      <c r="H21" s="16"/>
      <c r="I21" s="16"/>
      <c r="J21" s="21"/>
      <c r="K21" s="16"/>
      <c r="L21" s="16"/>
      <c r="M21" s="16"/>
      <c r="N21" s="16"/>
      <c r="O21" s="16"/>
      <c r="P21" s="22"/>
      <c r="Q21" s="53"/>
    </row>
    <row r="22" spans="1:17" ht="18.75" customHeight="1" x14ac:dyDescent="0.2">
      <c r="A22" s="18" t="s">
        <v>84</v>
      </c>
      <c r="B22" s="19" t="s">
        <v>40</v>
      </c>
      <c r="C22" s="20"/>
      <c r="D22" s="16"/>
      <c r="E22" s="21"/>
      <c r="F22" s="16"/>
      <c r="G22" s="16"/>
      <c r="H22" s="16"/>
      <c r="I22" s="16"/>
      <c r="J22" s="21"/>
      <c r="K22" s="16"/>
      <c r="L22" s="16"/>
      <c r="M22" s="16"/>
      <c r="N22" s="16"/>
      <c r="O22" s="16"/>
      <c r="P22" s="22"/>
      <c r="Q22" s="53"/>
    </row>
    <row r="23" spans="1:17" ht="18.75" customHeight="1" x14ac:dyDescent="0.2">
      <c r="A23" s="18" t="s">
        <v>85</v>
      </c>
      <c r="B23" s="19" t="s">
        <v>42</v>
      </c>
      <c r="C23" s="20"/>
      <c r="D23" s="16"/>
      <c r="E23" s="21"/>
      <c r="F23" s="16"/>
      <c r="G23" s="16"/>
      <c r="H23" s="16"/>
      <c r="I23" s="16"/>
      <c r="J23" s="21"/>
      <c r="K23" s="16"/>
      <c r="L23" s="16"/>
      <c r="M23" s="16"/>
      <c r="N23" s="16"/>
      <c r="O23" s="16"/>
      <c r="P23" s="22"/>
      <c r="Q23" s="53"/>
    </row>
    <row r="24" spans="1:17" ht="24" customHeight="1" x14ac:dyDescent="0.2">
      <c r="A24" s="18" t="s">
        <v>86</v>
      </c>
      <c r="B24" s="19" t="s">
        <v>87</v>
      </c>
      <c r="C24" s="20"/>
      <c r="D24" s="16"/>
      <c r="E24" s="21"/>
      <c r="F24" s="16"/>
      <c r="G24" s="16"/>
      <c r="H24" s="16"/>
      <c r="I24" s="16"/>
      <c r="J24" s="21"/>
      <c r="K24" s="16"/>
      <c r="L24" s="16"/>
      <c r="M24" s="16"/>
      <c r="N24" s="16"/>
      <c r="O24" s="16"/>
      <c r="P24" s="22"/>
      <c r="Q24" s="53"/>
    </row>
    <row r="25" spans="1:17" ht="19.5" customHeight="1" x14ac:dyDescent="0.2">
      <c r="A25" s="18" t="s">
        <v>88</v>
      </c>
      <c r="B25" s="19" t="s">
        <v>40</v>
      </c>
      <c r="C25" s="20"/>
      <c r="D25" s="16"/>
      <c r="E25" s="21"/>
      <c r="F25" s="16"/>
      <c r="G25" s="16"/>
      <c r="H25" s="16"/>
      <c r="I25" s="16"/>
      <c r="J25" s="21"/>
      <c r="K25" s="16"/>
      <c r="L25" s="16"/>
      <c r="M25" s="16"/>
      <c r="N25" s="16"/>
      <c r="O25" s="16"/>
      <c r="P25" s="22"/>
      <c r="Q25" s="53"/>
    </row>
    <row r="26" spans="1:17" ht="19.5" customHeight="1" x14ac:dyDescent="0.2">
      <c r="A26" s="18" t="s">
        <v>89</v>
      </c>
      <c r="B26" s="19" t="s">
        <v>42</v>
      </c>
      <c r="C26" s="20"/>
      <c r="D26" s="16"/>
      <c r="E26" s="21"/>
      <c r="F26" s="16"/>
      <c r="G26" s="16"/>
      <c r="H26" s="16"/>
      <c r="I26" s="16"/>
      <c r="J26" s="21"/>
      <c r="K26" s="16"/>
      <c r="L26" s="16"/>
      <c r="M26" s="16"/>
      <c r="N26" s="16"/>
      <c r="O26" s="16"/>
      <c r="P26" s="22"/>
      <c r="Q26" s="53"/>
    </row>
    <row r="27" spans="1:17" ht="27.75" customHeight="1" x14ac:dyDescent="0.2">
      <c r="A27" s="31" t="s">
        <v>19</v>
      </c>
      <c r="B27" s="12" t="s">
        <v>58</v>
      </c>
      <c r="C27" s="20"/>
      <c r="D27" s="16"/>
      <c r="E27" s="21"/>
      <c r="F27" s="16"/>
      <c r="G27" s="16"/>
      <c r="H27" s="16"/>
      <c r="I27" s="16"/>
      <c r="J27" s="21"/>
      <c r="K27" s="16"/>
      <c r="L27" s="16"/>
      <c r="M27" s="16"/>
      <c r="N27" s="16"/>
      <c r="O27" s="16"/>
      <c r="P27" s="22"/>
      <c r="Q27" s="53"/>
    </row>
    <row r="28" spans="1:17" ht="42" customHeight="1" x14ac:dyDescent="0.2">
      <c r="A28" s="18" t="s">
        <v>59</v>
      </c>
      <c r="B28" s="19" t="s">
        <v>60</v>
      </c>
      <c r="C28" s="20"/>
      <c r="D28" s="16"/>
      <c r="E28" s="21"/>
      <c r="F28" s="16"/>
      <c r="G28" s="16"/>
      <c r="H28" s="16"/>
      <c r="I28" s="16"/>
      <c r="J28" s="21"/>
      <c r="K28" s="16"/>
      <c r="L28" s="16"/>
      <c r="M28" s="16"/>
      <c r="N28" s="16"/>
      <c r="O28" s="16"/>
      <c r="P28" s="22"/>
      <c r="Q28" s="53"/>
    </row>
    <row r="29" spans="1:17" ht="20.25" customHeight="1" x14ac:dyDescent="0.2">
      <c r="A29" s="18" t="s">
        <v>61</v>
      </c>
      <c r="B29" s="23" t="s">
        <v>62</v>
      </c>
      <c r="C29" s="20"/>
      <c r="D29" s="16"/>
      <c r="E29" s="21"/>
      <c r="F29" s="16"/>
      <c r="G29" s="16"/>
      <c r="H29" s="16"/>
      <c r="I29" s="16"/>
      <c r="J29" s="21"/>
      <c r="K29" s="16"/>
      <c r="L29" s="16"/>
      <c r="M29" s="16"/>
      <c r="N29" s="16"/>
      <c r="O29" s="16"/>
      <c r="P29" s="22"/>
      <c r="Q29" s="53"/>
    </row>
    <row r="30" spans="1:17" ht="20.25" customHeight="1" x14ac:dyDescent="0.2">
      <c r="A30" s="18" t="s">
        <v>63</v>
      </c>
      <c r="B30" s="46" t="s">
        <v>64</v>
      </c>
      <c r="C30" s="20"/>
      <c r="D30" s="16"/>
      <c r="E30" s="21"/>
      <c r="F30" s="16"/>
      <c r="G30" s="16"/>
      <c r="H30" s="16"/>
      <c r="I30" s="16"/>
      <c r="J30" s="21"/>
      <c r="K30" s="16"/>
      <c r="L30" s="16"/>
      <c r="M30" s="16"/>
      <c r="N30" s="16"/>
      <c r="O30" s="16"/>
      <c r="P30" s="22"/>
      <c r="Q30" s="53"/>
    </row>
    <row r="31" spans="1:17" ht="33" customHeight="1" x14ac:dyDescent="0.2">
      <c r="A31" s="9" t="s">
        <v>20</v>
      </c>
      <c r="B31" s="12" t="s">
        <v>47</v>
      </c>
      <c r="C31" s="56">
        <f>C32+C33</f>
        <v>46.4</v>
      </c>
      <c r="D31" s="57">
        <f>F31/C31/12/1.302*1000</f>
        <v>58240.141162137814</v>
      </c>
      <c r="E31" s="76">
        <f>D31/57847.3</f>
        <v>1.0067910025556561</v>
      </c>
      <c r="F31" s="57">
        <f>F32+F33</f>
        <v>42221.4</v>
      </c>
      <c r="G31" s="57">
        <f t="shared" ref="G31" si="12">G32+G33</f>
        <v>42221.4</v>
      </c>
      <c r="H31" s="57">
        <f t="shared" ref="H31" si="13">H32+H33</f>
        <v>44.8</v>
      </c>
      <c r="I31" s="57">
        <f>K31/H31/12/1.302*1000</f>
        <v>67625.328020993344</v>
      </c>
      <c r="J31" s="58">
        <f>I31/67492.8</f>
        <v>1.0019635875381276</v>
      </c>
      <c r="K31" s="57">
        <f>K32+K33</f>
        <v>47334.7</v>
      </c>
      <c r="L31" s="57">
        <f t="shared" ref="L31" si="14">L32+L33</f>
        <v>47334.7</v>
      </c>
      <c r="M31" s="57">
        <f t="shared" ref="M31" si="15">M32+M33</f>
        <v>5113.2999999999956</v>
      </c>
      <c r="N31" s="57">
        <f t="shared" ref="N31" si="16">N32+N33</f>
        <v>5113.2999999999956</v>
      </c>
      <c r="O31" s="57">
        <f t="shared" ref="O31" si="17">O32+O33</f>
        <v>4167.8999999999996</v>
      </c>
      <c r="P31" s="59">
        <f t="shared" ref="P31" si="18">P32+P33</f>
        <v>4000</v>
      </c>
      <c r="Q31" s="60">
        <f>Q32+Q33</f>
        <v>945.4</v>
      </c>
    </row>
    <row r="32" spans="1:17" ht="18.75" customHeight="1" x14ac:dyDescent="0.2">
      <c r="A32" s="18" t="s">
        <v>56</v>
      </c>
      <c r="B32" s="19" t="s">
        <v>40</v>
      </c>
      <c r="C32" s="20">
        <v>46.4</v>
      </c>
      <c r="D32" s="16">
        <f>F32/C32/12/1.302*1000</f>
        <v>58240.141162137814</v>
      </c>
      <c r="E32" s="69">
        <f>D32/57847.3</f>
        <v>1.0067910025556561</v>
      </c>
      <c r="F32" s="16">
        <v>42221.4</v>
      </c>
      <c r="G32" s="16">
        <v>42221.4</v>
      </c>
      <c r="H32" s="16">
        <v>44.8</v>
      </c>
      <c r="I32" s="16">
        <f>K32/H32/12/1.302*1000</f>
        <v>67625.328020993344</v>
      </c>
      <c r="J32" s="21">
        <f>I32/67492.8</f>
        <v>1.0019635875381276</v>
      </c>
      <c r="K32" s="16">
        <v>47334.7</v>
      </c>
      <c r="L32" s="16">
        <v>47334.7</v>
      </c>
      <c r="M32" s="16">
        <f>K32-F32</f>
        <v>5113.2999999999956</v>
      </c>
      <c r="N32" s="16">
        <f>L32-G32</f>
        <v>5113.2999999999956</v>
      </c>
      <c r="O32" s="16">
        <v>4167.8999999999996</v>
      </c>
      <c r="P32" s="22">
        <v>4000</v>
      </c>
      <c r="Q32" s="53">
        <v>945.4</v>
      </c>
    </row>
    <row r="33" spans="1:23" ht="18.75" customHeight="1" x14ac:dyDescent="0.2">
      <c r="A33" s="18" t="s">
        <v>57</v>
      </c>
      <c r="B33" s="19" t="s">
        <v>42</v>
      </c>
      <c r="C33" s="20">
        <v>0</v>
      </c>
      <c r="D33" s="16">
        <v>0</v>
      </c>
      <c r="E33" s="21">
        <v>0</v>
      </c>
      <c r="F33" s="16">
        <v>0</v>
      </c>
      <c r="G33" s="16">
        <v>0</v>
      </c>
      <c r="H33" s="16">
        <v>0</v>
      </c>
      <c r="I33" s="16">
        <v>0</v>
      </c>
      <c r="J33" s="21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22">
        <v>0</v>
      </c>
      <c r="Q33" s="53"/>
    </row>
    <row r="34" spans="1:23" s="39" customFormat="1" ht="19.5" customHeight="1" x14ac:dyDescent="0.2">
      <c r="A34" s="33" t="s">
        <v>21</v>
      </c>
      <c r="B34" s="34" t="s">
        <v>90</v>
      </c>
      <c r="C34" s="35"/>
      <c r="D34" s="36"/>
      <c r="E34" s="37"/>
      <c r="F34" s="36"/>
      <c r="G34" s="36"/>
      <c r="H34" s="36"/>
      <c r="I34" s="36"/>
      <c r="J34" s="37"/>
      <c r="K34" s="36"/>
      <c r="L34" s="36"/>
      <c r="M34" s="36"/>
      <c r="N34" s="36"/>
      <c r="O34" s="36"/>
      <c r="P34" s="38"/>
      <c r="Q34" s="53"/>
    </row>
    <row r="35" spans="1:23" s="39" customFormat="1" ht="18" customHeight="1" x14ac:dyDescent="0.2">
      <c r="A35" s="40" t="s">
        <v>65</v>
      </c>
      <c r="B35" s="41" t="s">
        <v>40</v>
      </c>
      <c r="C35" s="42"/>
      <c r="D35" s="43"/>
      <c r="E35" s="44"/>
      <c r="F35" s="43"/>
      <c r="G35" s="43"/>
      <c r="H35" s="43"/>
      <c r="I35" s="43"/>
      <c r="J35" s="44"/>
      <c r="K35" s="43"/>
      <c r="L35" s="43"/>
      <c r="M35" s="43"/>
      <c r="N35" s="43"/>
      <c r="O35" s="43"/>
      <c r="P35" s="45"/>
      <c r="Q35" s="54"/>
    </row>
    <row r="36" spans="1:23" s="39" customFormat="1" ht="18" customHeight="1" x14ac:dyDescent="0.2">
      <c r="A36" s="40" t="s">
        <v>66</v>
      </c>
      <c r="B36" s="41" t="s">
        <v>42</v>
      </c>
      <c r="C36" s="42"/>
      <c r="D36" s="43"/>
      <c r="E36" s="44"/>
      <c r="F36" s="43"/>
      <c r="G36" s="43"/>
      <c r="H36" s="43"/>
      <c r="I36" s="43"/>
      <c r="J36" s="44"/>
      <c r="K36" s="43"/>
      <c r="L36" s="43"/>
      <c r="M36" s="43"/>
      <c r="N36" s="43"/>
      <c r="O36" s="43"/>
      <c r="P36" s="45"/>
      <c r="Q36" s="54"/>
    </row>
    <row r="37" spans="1:23" ht="18.75" customHeight="1" x14ac:dyDescent="0.2">
      <c r="A37" s="32" t="s">
        <v>22</v>
      </c>
      <c r="B37" s="49" t="s">
        <v>74</v>
      </c>
      <c r="C37" s="74">
        <f>C38+C39</f>
        <v>416.70000000000005</v>
      </c>
      <c r="D37" s="74">
        <f>F37/C37/12/1.302*1000</f>
        <v>59374.036559410117</v>
      </c>
      <c r="E37" s="77">
        <f t="shared" ref="E37:E39" si="19">D37/57847.3</f>
        <v>1.0263925292867622</v>
      </c>
      <c r="F37" s="74">
        <f t="shared" ref="F37:Q37" si="20">F38+F39</f>
        <v>386555.9</v>
      </c>
      <c r="G37" s="74">
        <f t="shared" si="20"/>
        <v>386555.9</v>
      </c>
      <c r="H37" s="74">
        <f t="shared" si="20"/>
        <v>415.8</v>
      </c>
      <c r="I37" s="74">
        <f>K37/H37/12/1.302*1000</f>
        <v>66697.040135340183</v>
      </c>
      <c r="J37" s="77">
        <f>I37/67492.8</f>
        <v>0.98820970733678526</v>
      </c>
      <c r="K37" s="74">
        <f t="shared" si="20"/>
        <v>433294.6</v>
      </c>
      <c r="L37" s="74">
        <f t="shared" si="20"/>
        <v>433294.6</v>
      </c>
      <c r="M37" s="74">
        <f t="shared" si="20"/>
        <v>46738.700000000012</v>
      </c>
      <c r="N37" s="74">
        <f t="shared" si="20"/>
        <v>46738.700000000012</v>
      </c>
      <c r="O37" s="74">
        <f t="shared" si="20"/>
        <v>45793.3</v>
      </c>
      <c r="P37" s="74">
        <f t="shared" si="20"/>
        <v>4000</v>
      </c>
      <c r="Q37" s="75">
        <f t="shared" si="20"/>
        <v>945.4</v>
      </c>
    </row>
    <row r="38" spans="1:23" ht="19.5" customHeight="1" x14ac:dyDescent="0.2">
      <c r="A38" s="48" t="s">
        <v>79</v>
      </c>
      <c r="B38" s="50" t="s">
        <v>40</v>
      </c>
      <c r="C38" s="20">
        <f>C13+C16+C19+C32</f>
        <v>72.400000000000006</v>
      </c>
      <c r="D38" s="20">
        <f>F38/C38/12/1.302*1000</f>
        <v>58261.319884693607</v>
      </c>
      <c r="E38" s="71">
        <f t="shared" si="19"/>
        <v>1.0071571168350746</v>
      </c>
      <c r="F38" s="20">
        <f t="shared" ref="F38:Q39" si="21">F13+F16+F19+F32</f>
        <v>65903.899999999994</v>
      </c>
      <c r="G38" s="20">
        <f t="shared" si="21"/>
        <v>65903.899999999994</v>
      </c>
      <c r="H38" s="20">
        <f t="shared" si="21"/>
        <v>70.8</v>
      </c>
      <c r="I38" s="20">
        <f>K38/H38/12/1.302*1000</f>
        <v>67951.467537990233</v>
      </c>
      <c r="J38" s="71">
        <f>I38/67492.8</f>
        <v>1.0067957995221746</v>
      </c>
      <c r="K38" s="20">
        <f t="shared" si="21"/>
        <v>75166.5</v>
      </c>
      <c r="L38" s="20">
        <f t="shared" si="21"/>
        <v>75166.5</v>
      </c>
      <c r="M38" s="20">
        <f t="shared" si="21"/>
        <v>9262.5999999999949</v>
      </c>
      <c r="N38" s="20">
        <f t="shared" si="21"/>
        <v>9262.5999999999949</v>
      </c>
      <c r="O38" s="20">
        <f t="shared" si="21"/>
        <v>8317.2000000000007</v>
      </c>
      <c r="P38" s="20">
        <f t="shared" si="21"/>
        <v>4000</v>
      </c>
      <c r="Q38" s="73">
        <f t="shared" si="21"/>
        <v>945.4</v>
      </c>
      <c r="U38" s="86"/>
    </row>
    <row r="39" spans="1:23" ht="19.5" customHeight="1" thickBot="1" x14ac:dyDescent="0.25">
      <c r="A39" s="48" t="s">
        <v>80</v>
      </c>
      <c r="B39" s="50" t="s">
        <v>42</v>
      </c>
      <c r="C39" s="24">
        <f>C14+C17+C20+C33</f>
        <v>344.3</v>
      </c>
      <c r="D39" s="24">
        <f>F39/C39/12/1.302*1000</f>
        <v>59608.02054793603</v>
      </c>
      <c r="E39" s="78">
        <f t="shared" si="19"/>
        <v>1.0304373851145348</v>
      </c>
      <c r="F39" s="24">
        <f t="shared" ref="F39:P39" si="22">F14+F17+F20+F33</f>
        <v>320652</v>
      </c>
      <c r="G39" s="24">
        <f t="shared" si="22"/>
        <v>320652</v>
      </c>
      <c r="H39" s="24">
        <f t="shared" si="22"/>
        <v>345</v>
      </c>
      <c r="I39" s="24">
        <f>K39/H39/12/1.302*1000</f>
        <v>66439.609816187643</v>
      </c>
      <c r="J39" s="78">
        <f>I39/67492.8</f>
        <v>0.98439551798395741</v>
      </c>
      <c r="K39" s="24">
        <f t="shared" si="22"/>
        <v>358128.1</v>
      </c>
      <c r="L39" s="24">
        <f t="shared" si="22"/>
        <v>358128.1</v>
      </c>
      <c r="M39" s="24">
        <f t="shared" si="22"/>
        <v>37476.10000000002</v>
      </c>
      <c r="N39" s="24">
        <f t="shared" si="22"/>
        <v>37476.10000000002</v>
      </c>
      <c r="O39" s="24">
        <f t="shared" si="22"/>
        <v>37476.1</v>
      </c>
      <c r="P39" s="24">
        <f t="shared" si="22"/>
        <v>0</v>
      </c>
      <c r="Q39" s="73">
        <f t="shared" si="21"/>
        <v>0</v>
      </c>
    </row>
    <row r="40" spans="1:23" x14ac:dyDescent="0.2">
      <c r="A40" s="25"/>
      <c r="B40" s="26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</row>
    <row r="41" spans="1:23" x14ac:dyDescent="0.2">
      <c r="A41" s="25"/>
      <c r="B41" s="7" t="s">
        <v>2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spans="1:23" ht="111.75" customHeight="1" x14ac:dyDescent="0.2">
      <c r="A42" s="101" t="s">
        <v>3</v>
      </c>
      <c r="B42" s="91" t="s">
        <v>48</v>
      </c>
      <c r="C42" s="102" t="s">
        <v>49</v>
      </c>
      <c r="D42" s="103"/>
      <c r="E42" s="91" t="s">
        <v>5</v>
      </c>
      <c r="F42" s="91" t="s">
        <v>23</v>
      </c>
      <c r="G42" s="91" t="s">
        <v>24</v>
      </c>
      <c r="H42" s="91" t="s">
        <v>8</v>
      </c>
      <c r="I42" s="102" t="s">
        <v>51</v>
      </c>
      <c r="J42" s="103"/>
      <c r="K42" s="91" t="s">
        <v>52</v>
      </c>
      <c r="L42" s="91"/>
      <c r="M42" s="102"/>
      <c r="N42" s="91" t="s">
        <v>25</v>
      </c>
      <c r="O42" s="103" t="s">
        <v>26</v>
      </c>
      <c r="P42" s="94" t="s">
        <v>53</v>
      </c>
      <c r="Q42" s="102" t="s">
        <v>27</v>
      </c>
      <c r="R42" s="104"/>
      <c r="S42" s="103"/>
      <c r="T42" s="100" t="s">
        <v>91</v>
      </c>
    </row>
    <row r="43" spans="1:23" ht="21.75" customHeight="1" x14ac:dyDescent="0.2">
      <c r="A43" s="101"/>
      <c r="B43" s="91"/>
      <c r="C43" s="96" t="s">
        <v>10</v>
      </c>
      <c r="D43" s="96" t="s">
        <v>11</v>
      </c>
      <c r="E43" s="91"/>
      <c r="F43" s="91"/>
      <c r="G43" s="91"/>
      <c r="H43" s="91"/>
      <c r="I43" s="96" t="s">
        <v>10</v>
      </c>
      <c r="J43" s="96" t="s">
        <v>11</v>
      </c>
      <c r="K43" s="91" t="s">
        <v>28</v>
      </c>
      <c r="L43" s="96" t="s">
        <v>29</v>
      </c>
      <c r="M43" s="102"/>
      <c r="N43" s="91"/>
      <c r="O43" s="103"/>
      <c r="P43" s="105"/>
      <c r="Q43" s="96" t="s">
        <v>28</v>
      </c>
      <c r="R43" s="102" t="s">
        <v>29</v>
      </c>
      <c r="S43" s="104"/>
      <c r="T43" s="100"/>
    </row>
    <row r="44" spans="1:23" ht="72" customHeight="1" x14ac:dyDescent="0.2">
      <c r="A44" s="101"/>
      <c r="B44" s="91"/>
      <c r="C44" s="97"/>
      <c r="D44" s="97"/>
      <c r="E44" s="91"/>
      <c r="F44" s="91"/>
      <c r="G44" s="91"/>
      <c r="H44" s="91"/>
      <c r="I44" s="97"/>
      <c r="J44" s="97"/>
      <c r="K44" s="102"/>
      <c r="L44" s="28" t="s">
        <v>30</v>
      </c>
      <c r="M44" s="29" t="s">
        <v>31</v>
      </c>
      <c r="N44" s="91"/>
      <c r="O44" s="103"/>
      <c r="P44" s="95"/>
      <c r="Q44" s="97"/>
      <c r="R44" s="28" t="s">
        <v>32</v>
      </c>
      <c r="S44" s="28" t="s">
        <v>31</v>
      </c>
      <c r="T44" s="100"/>
    </row>
    <row r="45" spans="1:23" x14ac:dyDescent="0.2">
      <c r="A45" s="10" t="s">
        <v>13</v>
      </c>
      <c r="B45" s="10">
        <v>1</v>
      </c>
      <c r="C45" s="10">
        <v>2</v>
      </c>
      <c r="D45" s="10">
        <v>3</v>
      </c>
      <c r="E45" s="10">
        <v>4</v>
      </c>
      <c r="F45" s="10">
        <v>5</v>
      </c>
      <c r="G45" s="10">
        <v>6</v>
      </c>
      <c r="H45" s="10">
        <v>7</v>
      </c>
      <c r="I45" s="10">
        <v>8</v>
      </c>
      <c r="J45" s="10">
        <v>9</v>
      </c>
      <c r="K45" s="10">
        <v>10</v>
      </c>
      <c r="L45" s="10">
        <v>11</v>
      </c>
      <c r="M45" s="10">
        <v>12</v>
      </c>
      <c r="N45" s="10">
        <v>13</v>
      </c>
      <c r="O45" s="10">
        <v>14</v>
      </c>
      <c r="P45" s="10">
        <v>15</v>
      </c>
      <c r="Q45" s="10">
        <v>16</v>
      </c>
      <c r="R45" s="10">
        <v>17</v>
      </c>
      <c r="S45" s="10">
        <v>18</v>
      </c>
      <c r="T45" s="80">
        <v>19</v>
      </c>
    </row>
    <row r="46" spans="1:23" ht="32.25" customHeight="1" x14ac:dyDescent="0.2">
      <c r="A46" s="47" t="s">
        <v>14</v>
      </c>
      <c r="B46" s="81" t="s">
        <v>72</v>
      </c>
      <c r="C46" s="57">
        <f>C47+C48</f>
        <v>78813.3</v>
      </c>
      <c r="D46" s="57">
        <f t="shared" ref="D46:S46" si="23">D47+D48</f>
        <v>77713</v>
      </c>
      <c r="E46" s="57">
        <f t="shared" ref="E46:E47" si="24">D46/G46/12/1.302*1000</f>
        <v>81540.169390513111</v>
      </c>
      <c r="F46" s="58">
        <f t="shared" ref="F46:F60" si="25">E46/57847.3</f>
        <v>1.4095760630230469</v>
      </c>
      <c r="G46" s="57">
        <f t="shared" si="23"/>
        <v>61</v>
      </c>
      <c r="H46" s="57">
        <f t="shared" ref="H46:H52" si="26">I46/G46/12/1.302*1000</f>
        <v>99157.03457480295</v>
      </c>
      <c r="I46" s="57">
        <f t="shared" si="23"/>
        <v>94503</v>
      </c>
      <c r="J46" s="57">
        <f t="shared" si="23"/>
        <v>93104</v>
      </c>
      <c r="K46" s="57">
        <f>K47+K48</f>
        <v>15689.700000000006</v>
      </c>
      <c r="L46" s="57">
        <f t="shared" si="23"/>
        <v>0</v>
      </c>
      <c r="M46" s="57">
        <f t="shared" si="23"/>
        <v>0</v>
      </c>
      <c r="N46" s="57">
        <f t="shared" si="23"/>
        <v>0</v>
      </c>
      <c r="O46" s="57">
        <f t="shared" si="23"/>
        <v>0</v>
      </c>
      <c r="P46" s="57">
        <f t="shared" si="23"/>
        <v>92380.1</v>
      </c>
      <c r="Q46" s="57">
        <f t="shared" si="23"/>
        <v>13566.800000000005</v>
      </c>
      <c r="R46" s="57">
        <f t="shared" si="23"/>
        <v>13566.800000000001</v>
      </c>
      <c r="S46" s="57">
        <f t="shared" si="23"/>
        <v>0</v>
      </c>
      <c r="T46" s="88">
        <f>T47+T48</f>
        <v>868.17</v>
      </c>
    </row>
    <row r="47" spans="1:23" ht="29.25" customHeight="1" x14ac:dyDescent="0.2">
      <c r="A47" s="18" t="s">
        <v>67</v>
      </c>
      <c r="B47" s="82" t="s">
        <v>40</v>
      </c>
      <c r="C47" s="16">
        <v>16107.4</v>
      </c>
      <c r="D47" s="16">
        <v>15007.1</v>
      </c>
      <c r="E47" s="16">
        <f t="shared" si="24"/>
        <v>73885.836385836388</v>
      </c>
      <c r="F47" s="21">
        <f t="shared" si="25"/>
        <v>1.2772564386900751</v>
      </c>
      <c r="G47" s="16">
        <v>13</v>
      </c>
      <c r="H47" s="16">
        <f t="shared" si="26"/>
        <v>104052.93631100084</v>
      </c>
      <c r="I47" s="16">
        <v>21134.400000000001</v>
      </c>
      <c r="J47" s="16">
        <v>19735.400000000001</v>
      </c>
      <c r="K47" s="16">
        <f>I47-C47</f>
        <v>5027.0000000000018</v>
      </c>
      <c r="L47" s="16">
        <v>0</v>
      </c>
      <c r="M47" s="16">
        <v>0</v>
      </c>
      <c r="N47" s="16">
        <v>0</v>
      </c>
      <c r="O47" s="16">
        <v>0</v>
      </c>
      <c r="P47" s="16">
        <v>19011.5</v>
      </c>
      <c r="Q47" s="16">
        <f>P47-C47</f>
        <v>2904.1000000000004</v>
      </c>
      <c r="R47" s="16">
        <v>2904.1</v>
      </c>
      <c r="S47" s="16">
        <v>0</v>
      </c>
      <c r="T47" s="89">
        <v>868.17</v>
      </c>
      <c r="U47" s="86">
        <f>I47-P47</f>
        <v>2122.9000000000015</v>
      </c>
      <c r="W47" s="87">
        <f>U47-T47</f>
        <v>1254.7300000000014</v>
      </c>
    </row>
    <row r="48" spans="1:23" ht="29.25" customHeight="1" x14ac:dyDescent="0.2">
      <c r="A48" s="18" t="s">
        <v>68</v>
      </c>
      <c r="B48" s="82" t="s">
        <v>42</v>
      </c>
      <c r="C48" s="16">
        <v>62705.9</v>
      </c>
      <c r="D48" s="16">
        <v>62705.9</v>
      </c>
      <c r="E48" s="16">
        <f>D48/G48/12/1.302*1000</f>
        <v>83613.217912613065</v>
      </c>
      <c r="F48" s="21">
        <f t="shared" si="25"/>
        <v>1.4454126279465604</v>
      </c>
      <c r="G48" s="16">
        <v>48</v>
      </c>
      <c r="H48" s="16">
        <f t="shared" si="26"/>
        <v>97831.061187916028</v>
      </c>
      <c r="I48" s="16">
        <v>73368.600000000006</v>
      </c>
      <c r="J48" s="16">
        <v>73368.600000000006</v>
      </c>
      <c r="K48" s="16">
        <f>I48-C48</f>
        <v>10662.700000000004</v>
      </c>
      <c r="L48" s="16">
        <v>0</v>
      </c>
      <c r="M48" s="16">
        <v>0</v>
      </c>
      <c r="N48" s="16">
        <v>0</v>
      </c>
      <c r="O48" s="16">
        <v>0</v>
      </c>
      <c r="P48" s="16">
        <v>73368.600000000006</v>
      </c>
      <c r="Q48" s="16">
        <f>P48-C48</f>
        <v>10662.700000000004</v>
      </c>
      <c r="R48" s="16">
        <v>10662.7</v>
      </c>
      <c r="S48" s="16">
        <v>0</v>
      </c>
      <c r="T48" s="89">
        <v>0</v>
      </c>
    </row>
    <row r="49" spans="1:23" s="79" customFormat="1" ht="32.25" customHeight="1" x14ac:dyDescent="0.2">
      <c r="A49" s="55" t="s">
        <v>19</v>
      </c>
      <c r="B49" s="81" t="s">
        <v>71</v>
      </c>
      <c r="C49" s="57">
        <f>C50+C51</f>
        <v>266678.60000000003</v>
      </c>
      <c r="D49" s="57">
        <f t="shared" ref="D49:S49" si="27">D50+D51</f>
        <v>262190.7</v>
      </c>
      <c r="E49" s="57">
        <f t="shared" ref="E49:E51" si="28">D49/G49/12/1.302*1000</f>
        <v>31220.983817382919</v>
      </c>
      <c r="F49" s="58">
        <f t="shared" si="25"/>
        <v>0.53971376049328001</v>
      </c>
      <c r="G49" s="57">
        <f t="shared" si="27"/>
        <v>537.5</v>
      </c>
      <c r="H49" s="57">
        <f t="shared" si="26"/>
        <v>38947.608330654082</v>
      </c>
      <c r="I49" s="57">
        <f t="shared" si="27"/>
        <v>327078.12</v>
      </c>
      <c r="J49" s="57">
        <f t="shared" si="27"/>
        <v>327078.12</v>
      </c>
      <c r="K49" s="57">
        <f>K50+K51</f>
        <v>60399.520000000004</v>
      </c>
      <c r="L49" s="57">
        <f t="shared" si="27"/>
        <v>0</v>
      </c>
      <c r="M49" s="57">
        <f t="shared" si="27"/>
        <v>37072.6</v>
      </c>
      <c r="N49" s="57">
        <f t="shared" si="27"/>
        <v>0</v>
      </c>
      <c r="O49" s="57">
        <f t="shared" si="27"/>
        <v>426.7</v>
      </c>
      <c r="P49" s="57">
        <f t="shared" si="27"/>
        <v>299868.09999999998</v>
      </c>
      <c r="Q49" s="57">
        <f t="shared" si="27"/>
        <v>33189.499999999985</v>
      </c>
      <c r="R49" s="57">
        <f t="shared" si="27"/>
        <v>7512.9</v>
      </c>
      <c r="S49" s="57">
        <f t="shared" si="27"/>
        <v>25676.600000000002</v>
      </c>
      <c r="T49" s="88">
        <f>T50+T51</f>
        <v>24844.49</v>
      </c>
    </row>
    <row r="50" spans="1:23" ht="32.25" customHeight="1" x14ac:dyDescent="0.2">
      <c r="A50" s="18" t="s">
        <v>69</v>
      </c>
      <c r="B50" s="82" t="s">
        <v>40</v>
      </c>
      <c r="C50" s="16">
        <v>240960.7</v>
      </c>
      <c r="D50" s="16">
        <v>236472.8</v>
      </c>
      <c r="E50" s="16">
        <f t="shared" si="28"/>
        <v>31518.591950401278</v>
      </c>
      <c r="F50" s="21">
        <f t="shared" si="25"/>
        <v>0.54485848000513903</v>
      </c>
      <c r="G50" s="16">
        <v>480.2</v>
      </c>
      <c r="H50" s="16">
        <f t="shared" si="26"/>
        <v>39653.019425896317</v>
      </c>
      <c r="I50" s="16">
        <v>297502.52</v>
      </c>
      <c r="J50" s="16">
        <v>297502.52</v>
      </c>
      <c r="K50" s="16">
        <f>I50-C50</f>
        <v>56541.820000000007</v>
      </c>
      <c r="L50" s="16">
        <v>0</v>
      </c>
      <c r="M50" s="16">
        <v>33214.9</v>
      </c>
      <c r="N50" s="16">
        <v>0</v>
      </c>
      <c r="O50" s="16">
        <v>369.4</v>
      </c>
      <c r="P50" s="16">
        <v>270292.5</v>
      </c>
      <c r="Q50" s="16">
        <f>P50-C50</f>
        <v>29331.799999999988</v>
      </c>
      <c r="R50" s="16">
        <v>7512.9</v>
      </c>
      <c r="S50" s="16">
        <v>21818.9</v>
      </c>
      <c r="T50" s="89">
        <v>24844.49</v>
      </c>
      <c r="U50" s="86">
        <f>I50-P50</f>
        <v>27210.020000000019</v>
      </c>
      <c r="W50" s="87">
        <f>U50-T50</f>
        <v>2365.530000000017</v>
      </c>
    </row>
    <row r="51" spans="1:23" ht="32.25" customHeight="1" x14ac:dyDescent="0.2">
      <c r="A51" s="18" t="s">
        <v>70</v>
      </c>
      <c r="B51" s="82" t="s">
        <v>42</v>
      </c>
      <c r="C51" s="16">
        <v>25717.9</v>
      </c>
      <c r="D51" s="16">
        <v>25717.9</v>
      </c>
      <c r="E51" s="16">
        <f t="shared" si="28"/>
        <v>28726.892622349471</v>
      </c>
      <c r="F51" s="21">
        <f t="shared" si="25"/>
        <v>0.49659867655620005</v>
      </c>
      <c r="G51" s="16">
        <v>57.3</v>
      </c>
      <c r="H51" s="16">
        <f t="shared" si="26"/>
        <v>33035.943270700911</v>
      </c>
      <c r="I51" s="16">
        <v>29575.599999999999</v>
      </c>
      <c r="J51" s="16">
        <v>29575.599999999999</v>
      </c>
      <c r="K51" s="16">
        <v>3857.7</v>
      </c>
      <c r="L51" s="16">
        <v>0</v>
      </c>
      <c r="M51" s="16">
        <v>3857.7</v>
      </c>
      <c r="N51" s="16">
        <v>0</v>
      </c>
      <c r="O51" s="16">
        <v>57.3</v>
      </c>
      <c r="P51" s="16">
        <v>29575.599999999999</v>
      </c>
      <c r="Q51" s="16">
        <f>P51-C51</f>
        <v>3857.6999999999971</v>
      </c>
      <c r="R51" s="16">
        <v>0</v>
      </c>
      <c r="S51" s="16">
        <v>3857.7</v>
      </c>
      <c r="T51" s="89">
        <v>0</v>
      </c>
    </row>
    <row r="52" spans="1:23" ht="32.25" customHeight="1" x14ac:dyDescent="0.2">
      <c r="A52" s="47" t="s">
        <v>20</v>
      </c>
      <c r="B52" s="81" t="s">
        <v>73</v>
      </c>
      <c r="C52" s="57">
        <f>C53+C54</f>
        <v>98182.8</v>
      </c>
      <c r="D52" s="57">
        <f t="shared" ref="D52:S52" si="29">D53+D54</f>
        <v>98182.8</v>
      </c>
      <c r="E52" s="57">
        <v>53988.7</v>
      </c>
      <c r="F52" s="76">
        <f t="shared" si="25"/>
        <v>0.93329680036924789</v>
      </c>
      <c r="G52" s="57">
        <f t="shared" si="29"/>
        <v>121</v>
      </c>
      <c r="H52" s="57">
        <f t="shared" si="26"/>
        <v>66016.46968215883</v>
      </c>
      <c r="I52" s="57">
        <f t="shared" si="29"/>
        <v>124804.4</v>
      </c>
      <c r="J52" s="57">
        <f t="shared" si="29"/>
        <v>124804.4</v>
      </c>
      <c r="K52" s="57">
        <f t="shared" si="29"/>
        <v>26621.599999999999</v>
      </c>
      <c r="L52" s="57">
        <f t="shared" si="29"/>
        <v>0</v>
      </c>
      <c r="M52" s="57">
        <f t="shared" si="29"/>
        <v>0</v>
      </c>
      <c r="N52" s="57">
        <f t="shared" si="29"/>
        <v>0</v>
      </c>
      <c r="O52" s="57">
        <f t="shared" si="29"/>
        <v>0</v>
      </c>
      <c r="P52" s="57">
        <f t="shared" si="29"/>
        <v>106884.5</v>
      </c>
      <c r="Q52" s="57">
        <f t="shared" si="29"/>
        <v>8701.7000000000044</v>
      </c>
      <c r="R52" s="57">
        <f t="shared" si="29"/>
        <v>8701.7000000000007</v>
      </c>
      <c r="S52" s="57">
        <f t="shared" si="29"/>
        <v>0</v>
      </c>
      <c r="T52" s="88">
        <f>T53+T54</f>
        <v>5098.78</v>
      </c>
    </row>
    <row r="53" spans="1:23" ht="32.25" customHeight="1" x14ac:dyDescent="0.2">
      <c r="A53" s="18" t="s">
        <v>56</v>
      </c>
      <c r="B53" s="82" t="s">
        <v>40</v>
      </c>
      <c r="C53" s="16">
        <v>91943.7</v>
      </c>
      <c r="D53" s="16">
        <v>91943.7</v>
      </c>
      <c r="E53" s="16">
        <v>58265</v>
      </c>
      <c r="F53" s="69">
        <f t="shared" si="25"/>
        <v>1.0072207345891684</v>
      </c>
      <c r="G53" s="16">
        <v>114</v>
      </c>
      <c r="H53" s="16">
        <f>I52/G52/12/1.302*1000</f>
        <v>66016.46968215883</v>
      </c>
      <c r="I53" s="16">
        <v>117264.7</v>
      </c>
      <c r="J53" s="16">
        <v>117264.7</v>
      </c>
      <c r="K53" s="16">
        <f>I53-C53</f>
        <v>25321</v>
      </c>
      <c r="L53" s="16">
        <v>0</v>
      </c>
      <c r="M53" s="16">
        <v>0</v>
      </c>
      <c r="N53" s="16">
        <v>0</v>
      </c>
      <c r="O53" s="16">
        <v>0</v>
      </c>
      <c r="P53" s="16">
        <v>99563.3</v>
      </c>
      <c r="Q53" s="16">
        <f>P53-C53</f>
        <v>7619.6000000000058</v>
      </c>
      <c r="R53" s="16">
        <v>7619.6</v>
      </c>
      <c r="S53" s="16">
        <v>0</v>
      </c>
      <c r="T53" s="89">
        <v>4822.7</v>
      </c>
      <c r="U53" s="86">
        <f>I53-P53</f>
        <v>17701.399999999994</v>
      </c>
      <c r="W53" s="87">
        <f>U53-T53</f>
        <v>12878.699999999993</v>
      </c>
    </row>
    <row r="54" spans="1:23" ht="32.25" customHeight="1" x14ac:dyDescent="0.2">
      <c r="A54" s="18" t="s">
        <v>56</v>
      </c>
      <c r="B54" s="82" t="s">
        <v>42</v>
      </c>
      <c r="C54" s="16">
        <v>6239.1</v>
      </c>
      <c r="D54" s="16">
        <v>6239.1</v>
      </c>
      <c r="E54" s="16">
        <v>57046.9</v>
      </c>
      <c r="F54" s="69">
        <f t="shared" si="25"/>
        <v>0.98616357202496918</v>
      </c>
      <c r="G54" s="16">
        <v>7</v>
      </c>
      <c r="H54" s="16">
        <f t="shared" ref="H54:H60" si="30">I54/G54/12/1.302*1000</f>
        <v>68938.81208397336</v>
      </c>
      <c r="I54" s="16">
        <v>7539.7</v>
      </c>
      <c r="J54" s="16">
        <v>7539.7</v>
      </c>
      <c r="K54" s="16">
        <f>I54-C54</f>
        <v>1300.5999999999995</v>
      </c>
      <c r="L54" s="16">
        <v>0</v>
      </c>
      <c r="M54" s="16">
        <v>0</v>
      </c>
      <c r="N54" s="16">
        <v>0</v>
      </c>
      <c r="O54" s="16">
        <v>0</v>
      </c>
      <c r="P54" s="16">
        <v>7321.2</v>
      </c>
      <c r="Q54" s="16">
        <f>P54-C54</f>
        <v>1082.0999999999995</v>
      </c>
      <c r="R54" s="16">
        <v>1082.0999999999999</v>
      </c>
      <c r="S54" s="16">
        <v>0</v>
      </c>
      <c r="T54" s="89">
        <v>276.08</v>
      </c>
    </row>
    <row r="55" spans="1:23" ht="24.75" customHeight="1" x14ac:dyDescent="0.2">
      <c r="A55" s="55" t="s">
        <v>21</v>
      </c>
      <c r="B55" s="83" t="s">
        <v>74</v>
      </c>
      <c r="C55" s="57">
        <f t="shared" ref="C55:D57" si="31">C46+C49+C52</f>
        <v>443674.7</v>
      </c>
      <c r="D55" s="57">
        <f t="shared" si="31"/>
        <v>438086.5</v>
      </c>
      <c r="E55" s="57">
        <f t="shared" ref="E55" si="32">D55/G55/12/1.302*1000</f>
        <v>38970.577508204442</v>
      </c>
      <c r="F55" s="58">
        <f t="shared" si="25"/>
        <v>0.67368014597404613</v>
      </c>
      <c r="G55" s="57">
        <f>G46+G49+G52</f>
        <v>719.5</v>
      </c>
      <c r="H55" s="57">
        <f t="shared" si="30"/>
        <v>48604.463402822483</v>
      </c>
      <c r="I55" s="57">
        <f>I46+I49+I52</f>
        <v>546385.52</v>
      </c>
      <c r="J55" s="57">
        <f t="shared" ref="J55:S57" si="33">J46+J49+J52</f>
        <v>544986.52</v>
      </c>
      <c r="K55" s="57">
        <f t="shared" si="33"/>
        <v>102710.82</v>
      </c>
      <c r="L55" s="57">
        <f t="shared" si="33"/>
        <v>0</v>
      </c>
      <c r="M55" s="57">
        <f t="shared" si="33"/>
        <v>37072.6</v>
      </c>
      <c r="N55" s="57">
        <f t="shared" si="33"/>
        <v>0</v>
      </c>
      <c r="O55" s="57">
        <f t="shared" si="33"/>
        <v>426.7</v>
      </c>
      <c r="P55" s="57">
        <f t="shared" si="33"/>
        <v>499132.69999999995</v>
      </c>
      <c r="Q55" s="57">
        <f t="shared" si="33"/>
        <v>55457.999999999993</v>
      </c>
      <c r="R55" s="57">
        <f t="shared" si="33"/>
        <v>29781.4</v>
      </c>
      <c r="S55" s="57">
        <f t="shared" si="33"/>
        <v>25676.600000000002</v>
      </c>
      <c r="T55" s="88">
        <f>T56+T57</f>
        <v>30811.440000000002</v>
      </c>
    </row>
    <row r="56" spans="1:23" ht="24.75" customHeight="1" x14ac:dyDescent="0.2">
      <c r="A56" s="18" t="s">
        <v>65</v>
      </c>
      <c r="B56" s="82" t="s">
        <v>40</v>
      </c>
      <c r="C56" s="16">
        <f t="shared" si="31"/>
        <v>349011.8</v>
      </c>
      <c r="D56" s="16">
        <f t="shared" si="31"/>
        <v>343423.6</v>
      </c>
      <c r="E56" s="16">
        <f t="shared" ref="E56" si="34">D56/G56/12/1.302*1000</f>
        <v>36199.797682967386</v>
      </c>
      <c r="F56" s="21">
        <f t="shared" si="25"/>
        <v>0.62578197570098149</v>
      </c>
      <c r="G56" s="16">
        <f>G47+G50+G53</f>
        <v>607.20000000000005</v>
      </c>
      <c r="H56" s="16">
        <f t="shared" si="30"/>
        <v>45947.775440236874</v>
      </c>
      <c r="I56" s="16">
        <f>I47+I50+I53</f>
        <v>435901.62000000005</v>
      </c>
      <c r="J56" s="16">
        <f t="shared" si="33"/>
        <v>434502.62000000005</v>
      </c>
      <c r="K56" s="16">
        <f t="shared" si="33"/>
        <v>86889.82</v>
      </c>
      <c r="L56" s="16">
        <f t="shared" si="33"/>
        <v>0</v>
      </c>
      <c r="M56" s="16">
        <f t="shared" si="33"/>
        <v>33214.9</v>
      </c>
      <c r="N56" s="16">
        <f t="shared" si="33"/>
        <v>0</v>
      </c>
      <c r="O56" s="16">
        <f t="shared" si="33"/>
        <v>369.4</v>
      </c>
      <c r="P56" s="16">
        <f t="shared" si="33"/>
        <v>388867.3</v>
      </c>
      <c r="Q56" s="16">
        <f t="shared" si="33"/>
        <v>39855.499999999993</v>
      </c>
      <c r="R56" s="16">
        <f t="shared" si="33"/>
        <v>18036.599999999999</v>
      </c>
      <c r="S56" s="16">
        <f t="shared" si="33"/>
        <v>21818.9</v>
      </c>
      <c r="T56" s="90">
        <f>T47+T50+T53</f>
        <v>30535.360000000001</v>
      </c>
      <c r="U56" s="86">
        <f>I56-P56</f>
        <v>47034.320000000065</v>
      </c>
      <c r="W56" s="87">
        <f>U56-T56</f>
        <v>16498.960000000065</v>
      </c>
    </row>
    <row r="57" spans="1:23" ht="24.75" customHeight="1" x14ac:dyDescent="0.2">
      <c r="A57" s="18" t="s">
        <v>66</v>
      </c>
      <c r="B57" s="82" t="s">
        <v>42</v>
      </c>
      <c r="C57" s="16">
        <f t="shared" si="31"/>
        <v>94662.900000000009</v>
      </c>
      <c r="D57" s="16">
        <f t="shared" si="31"/>
        <v>94662.900000000009</v>
      </c>
      <c r="E57" s="16">
        <f t="shared" ref="E57:E58" si="35">D57/G57/12/1.302*1000</f>
        <v>53952.033517856631</v>
      </c>
      <c r="F57" s="21">
        <f t="shared" si="25"/>
        <v>0.93266295086990458</v>
      </c>
      <c r="G57" s="16">
        <f>G48+G51+G54</f>
        <v>112.3</v>
      </c>
      <c r="H57" s="16">
        <f t="shared" si="30"/>
        <v>62969.030908450091</v>
      </c>
      <c r="I57" s="16">
        <f>I48+I51+I54</f>
        <v>110483.90000000001</v>
      </c>
      <c r="J57" s="16">
        <f t="shared" si="33"/>
        <v>110483.90000000001</v>
      </c>
      <c r="K57" s="16">
        <f t="shared" si="33"/>
        <v>15821.000000000004</v>
      </c>
      <c r="L57" s="16">
        <f t="shared" si="33"/>
        <v>0</v>
      </c>
      <c r="M57" s="16">
        <f t="shared" si="33"/>
        <v>3857.7</v>
      </c>
      <c r="N57" s="16">
        <f t="shared" si="33"/>
        <v>0</v>
      </c>
      <c r="O57" s="16">
        <f t="shared" si="33"/>
        <v>57.3</v>
      </c>
      <c r="P57" s="16">
        <f t="shared" si="33"/>
        <v>110265.40000000001</v>
      </c>
      <c r="Q57" s="16">
        <f t="shared" si="33"/>
        <v>15602.5</v>
      </c>
      <c r="R57" s="16">
        <f t="shared" si="33"/>
        <v>11744.800000000001</v>
      </c>
      <c r="S57" s="16">
        <f t="shared" si="33"/>
        <v>3857.7</v>
      </c>
      <c r="T57" s="89">
        <f>T48+T51+T54</f>
        <v>276.08</v>
      </c>
    </row>
    <row r="58" spans="1:23" ht="37.5" customHeight="1" x14ac:dyDescent="0.2">
      <c r="A58" s="30" t="s">
        <v>22</v>
      </c>
      <c r="B58" s="84" t="s">
        <v>77</v>
      </c>
      <c r="C58" s="57">
        <f>C59+C60</f>
        <v>830230.6</v>
      </c>
      <c r="D58" s="57">
        <f t="shared" ref="D58:S58" si="36">D59+D60</f>
        <v>824642.4</v>
      </c>
      <c r="E58" s="57">
        <f t="shared" si="35"/>
        <v>46490.347530572792</v>
      </c>
      <c r="F58" s="57">
        <f t="shared" si="25"/>
        <v>0.80367359462883814</v>
      </c>
      <c r="G58" s="57">
        <f t="shared" si="36"/>
        <v>1135.3</v>
      </c>
      <c r="H58" s="57">
        <f t="shared" si="30"/>
        <v>55230.81186171517</v>
      </c>
      <c r="I58" s="57">
        <f t="shared" si="36"/>
        <v>979680.12000000011</v>
      </c>
      <c r="J58" s="57">
        <f t="shared" si="36"/>
        <v>978281.12000000011</v>
      </c>
      <c r="K58" s="57">
        <f>K59+K60</f>
        <v>149449.52000000002</v>
      </c>
      <c r="L58" s="57">
        <f t="shared" si="36"/>
        <v>0</v>
      </c>
      <c r="M58" s="57">
        <f t="shared" si="36"/>
        <v>37072.6</v>
      </c>
      <c r="N58" s="57">
        <f t="shared" si="36"/>
        <v>0</v>
      </c>
      <c r="O58" s="57">
        <f t="shared" si="36"/>
        <v>426.7</v>
      </c>
      <c r="P58" s="57">
        <f t="shared" si="36"/>
        <v>931481.9</v>
      </c>
      <c r="Q58" s="57">
        <f t="shared" si="36"/>
        <v>101251.29999999999</v>
      </c>
      <c r="R58" s="57">
        <f t="shared" si="36"/>
        <v>29781.4</v>
      </c>
      <c r="S58" s="57">
        <f t="shared" si="36"/>
        <v>25676.600000000002</v>
      </c>
      <c r="T58" s="88">
        <f>T59+T60</f>
        <v>31756.840000000004</v>
      </c>
    </row>
    <row r="59" spans="1:23" ht="28.5" customHeight="1" x14ac:dyDescent="0.2">
      <c r="A59" s="18" t="s">
        <v>75</v>
      </c>
      <c r="B59" s="82" t="s">
        <v>40</v>
      </c>
      <c r="C59" s="16">
        <f>C56+F38</f>
        <v>414915.69999999995</v>
      </c>
      <c r="D59" s="16">
        <f>D56+G38</f>
        <v>409327.5</v>
      </c>
      <c r="E59" s="16">
        <f>D59/580/12/1.302*1000</f>
        <v>45170.063297844164</v>
      </c>
      <c r="F59" s="85">
        <f t="shared" si="25"/>
        <v>0.78084998431809549</v>
      </c>
      <c r="G59" s="16">
        <f>G56+H38</f>
        <v>678</v>
      </c>
      <c r="H59" s="16">
        <f t="shared" si="30"/>
        <v>48245.506119471291</v>
      </c>
      <c r="I59" s="16">
        <f t="shared" ref="I59:K60" si="37">I56+K38</f>
        <v>511068.12000000005</v>
      </c>
      <c r="J59" s="16">
        <f t="shared" si="37"/>
        <v>509669.12000000005</v>
      </c>
      <c r="K59" s="16">
        <f t="shared" si="37"/>
        <v>96152.42</v>
      </c>
      <c r="L59" s="16">
        <v>0</v>
      </c>
      <c r="M59" s="16">
        <f>M56</f>
        <v>33214.9</v>
      </c>
      <c r="N59" s="16">
        <v>0</v>
      </c>
      <c r="O59" s="16">
        <f>O56</f>
        <v>369.4</v>
      </c>
      <c r="P59" s="16">
        <f>P56+O38+F38</f>
        <v>463088.4</v>
      </c>
      <c r="Q59" s="16">
        <f>Q56+O38</f>
        <v>48172.7</v>
      </c>
      <c r="R59" s="16">
        <f>R56</f>
        <v>18036.599999999999</v>
      </c>
      <c r="S59" s="16">
        <f>S56</f>
        <v>21818.9</v>
      </c>
      <c r="T59" s="89">
        <f>T56+Q38</f>
        <v>31480.760000000002</v>
      </c>
      <c r="U59" s="87">
        <f>I59-P59</f>
        <v>47979.72000000003</v>
      </c>
      <c r="W59" s="87">
        <f>U59-T56-945.4</f>
        <v>16498.960000000028</v>
      </c>
    </row>
    <row r="60" spans="1:23" ht="28.5" customHeight="1" x14ac:dyDescent="0.2">
      <c r="A60" s="18" t="s">
        <v>76</v>
      </c>
      <c r="B60" s="82" t="s">
        <v>42</v>
      </c>
      <c r="C60" s="16">
        <f>C57+F39</f>
        <v>415314.9</v>
      </c>
      <c r="D60" s="16">
        <f>D57+G39</f>
        <v>415314.9</v>
      </c>
      <c r="E60" s="16">
        <f>D60/G60/12/1.302*1000</f>
        <v>58127.826019483233</v>
      </c>
      <c r="F60" s="85">
        <f t="shared" si="25"/>
        <v>1.0048494228681932</v>
      </c>
      <c r="G60" s="16">
        <f>G57+H39</f>
        <v>457.3</v>
      </c>
      <c r="H60" s="16">
        <f t="shared" si="30"/>
        <v>65587.333386406492</v>
      </c>
      <c r="I60" s="16">
        <f t="shared" si="37"/>
        <v>468612</v>
      </c>
      <c r="J60" s="16">
        <f t="shared" si="37"/>
        <v>468612</v>
      </c>
      <c r="K60" s="16">
        <f t="shared" si="37"/>
        <v>53297.10000000002</v>
      </c>
      <c r="L60" s="16">
        <v>0</v>
      </c>
      <c r="M60" s="16">
        <f>M57</f>
        <v>3857.7</v>
      </c>
      <c r="N60" s="16">
        <v>0</v>
      </c>
      <c r="O60" s="16">
        <f>O57</f>
        <v>57.3</v>
      </c>
      <c r="P60" s="16">
        <f>P57+O39+F39</f>
        <v>468393.5</v>
      </c>
      <c r="Q60" s="16">
        <f>Q57+O39</f>
        <v>53078.6</v>
      </c>
      <c r="R60" s="16">
        <f>R57</f>
        <v>11744.800000000001</v>
      </c>
      <c r="S60" s="16">
        <f>S57</f>
        <v>3857.7</v>
      </c>
      <c r="T60" s="89">
        <f>T57+Q39</f>
        <v>276.08</v>
      </c>
    </row>
  </sheetData>
  <mergeCells count="39">
    <mergeCell ref="Q42:S42"/>
    <mergeCell ref="T42:T44"/>
    <mergeCell ref="C43:C44"/>
    <mergeCell ref="D43:D44"/>
    <mergeCell ref="I43:I44"/>
    <mergeCell ref="J43:J44"/>
    <mergeCell ref="K43:K44"/>
    <mergeCell ref="L43:M43"/>
    <mergeCell ref="Q43:Q44"/>
    <mergeCell ref="R43:S43"/>
    <mergeCell ref="H42:H44"/>
    <mergeCell ref="I42:J42"/>
    <mergeCell ref="K42:M42"/>
    <mergeCell ref="N42:N44"/>
    <mergeCell ref="O42:O44"/>
    <mergeCell ref="P42:P44"/>
    <mergeCell ref="A42:A44"/>
    <mergeCell ref="B42:B44"/>
    <mergeCell ref="C42:D42"/>
    <mergeCell ref="E42:E44"/>
    <mergeCell ref="F42:F44"/>
    <mergeCell ref="G42:G44"/>
    <mergeCell ref="H8:H9"/>
    <mergeCell ref="I8:I9"/>
    <mergeCell ref="J8:J9"/>
    <mergeCell ref="K8:L8"/>
    <mergeCell ref="M8:N8"/>
    <mergeCell ref="O8:P8"/>
    <mergeCell ref="A2:T2"/>
    <mergeCell ref="A3:T3"/>
    <mergeCell ref="A4:T4"/>
    <mergeCell ref="A7:A9"/>
    <mergeCell ref="B7:B9"/>
    <mergeCell ref="C8:C9"/>
    <mergeCell ref="D8:D9"/>
    <mergeCell ref="E8:E9"/>
    <mergeCell ref="F8:G8"/>
    <mergeCell ref="C7:Q7"/>
    <mergeCell ref="Q8:Q9"/>
  </mergeCells>
  <printOptions horizontalCentered="1"/>
  <pageMargins left="0.11811023622047245" right="0.11811023622047245" top="0.35433070866141736" bottom="0.15748031496062992" header="0.31496062992125984" footer="0"/>
  <pageSetup paperSize="9" scale="51" fitToHeight="0" orientation="landscape" r:id="rId1"/>
  <rowBreaks count="1" manualBreakCount="1">
    <brk id="39" max="19" man="1"/>
  </rowBreaks>
  <ignoredErrors>
    <ignoredError sqref="A1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ЗП</vt:lpstr>
      <vt:lpstr>ЗП!Область_печати</vt:lpstr>
    </vt:vector>
  </TitlesOfParts>
  <Company>APK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Анна Юрьевна</dc:creator>
  <cp:lastModifiedBy>WIN10</cp:lastModifiedBy>
  <cp:lastPrinted>2024-08-19T23:38:36Z</cp:lastPrinted>
  <dcterms:created xsi:type="dcterms:W3CDTF">2024-07-08T04:55:25Z</dcterms:created>
  <dcterms:modified xsi:type="dcterms:W3CDTF">2024-09-02T04:17:56Z</dcterms:modified>
</cp:coreProperties>
</file>